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C:\Users\a.kacinskas\Desktop\16587_Projekto_„LSMU_Kauno_ligoninės_skubios_medicinos_pagalbos_infrastruktū\02 PD CVP IS\"/>
    </mc:Choice>
  </mc:AlternateContent>
  <xr:revisionPtr revIDLastSave="0" documentId="13_ncr:1_{53E77039-09D5-4CFC-AC60-ADC791C9D283}" xr6:coauthVersionLast="47" xr6:coauthVersionMax="47" xr10:uidLastSave="{00000000-0000-0000-0000-000000000000}"/>
  <workbookProtection workbookAlgorithmName="SHA-512" workbookHashValue="kBtnzweDTmBe9dgA9Gv3COnmr4sNRMDfGSbFkfG8/IwRAvzRiveF2aaErRB892ksvmOAiWnfMOsmzu2v97Nb/Q==" workbookSaltValue="r/50H98tKUSUFQBXLOBhug==" workbookSpinCount="100000" lockStructure="1"/>
  <bookViews>
    <workbookView xWindow="-120" yWindow="-120" windowWidth="29040" windowHeight="15720" xr2:uid="{00000000-000D-0000-FFFF-FFFF00000000}"/>
  </bookViews>
  <sheets>
    <sheet name="Pasiūlymas,Techninė specifikaci" sheetId="1" r:id="rId1"/>
    <sheet name="Bendrieji reikalavimai" sheetId="3" r:id="rId2"/>
    <sheet name="Specialieji reikalavimai" sheetId="4" r:id="rId3"/>
    <sheet name="Subtiekėjai ir priedai" sheetId="2"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01" i="1" l="1"/>
  <c r="F53" i="1"/>
  <c r="F100" i="1" s="1"/>
  <c r="F101" i="1" s="1"/>
  <c r="F102" i="1" s="1"/>
  <c r="C49" i="1"/>
  <c r="C45" i="1"/>
  <c r="C41" i="1"/>
  <c r="C37" i="1"/>
  <c r="G21" i="1"/>
  <c r="G100" i="1" l="1"/>
</calcChain>
</file>

<file path=xl/sharedStrings.xml><?xml version="1.0" encoding="utf-8"?>
<sst xmlns="http://schemas.openxmlformats.org/spreadsheetml/2006/main" count="198" uniqueCount="186">
  <si>
    <t>PIRKIMO SĄLYGŲ PRIEDAS "PASIŪLYMO FORMA"</t>
  </si>
  <si>
    <t>PROJEKTO „LSMU KAUNO LIGONINĖS SKUBIOS MEDICINOS PAGALBOS INFRASTRUKTŪROS MODERNIZAVIMAS“ MOBILUS RENTGENO DIAGNOSTIKOS APARATO PIRKIMAS</t>
  </si>
  <si>
    <t>Kam:</t>
  </si>
  <si>
    <t>Viešoji įstaiga CPO LT</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</si>
  <si>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</si>
  <si>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</si>
  <si>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</si>
  <si>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</si>
  <si>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</si>
  <si>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</si>
  <si>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</si>
  <si>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</si>
  <si>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</si>
  <si>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</si>
  <si>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</si>
  <si>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</si>
  <si>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</si>
  <si>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</si>
  <si>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</si>
  <si>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</si>
  <si>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</si>
  <si>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</si>
  <si>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</si>
  <si>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</si>
  <si>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</si>
  <si>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</si>
  <si>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 pagal pirkimo sąlygų kriterijų:</t>
  </si>
  <si>
    <t>KT1.1.</t>
  </si>
  <si>
    <t>Siūlomas garantinis terminas</t>
  </si>
  <si>
    <t>KT1.2.</t>
  </si>
  <si>
    <t>Įrangos papildoma funkcija</t>
  </si>
  <si>
    <t>KT1.2. balo reikšmė (Taip/Ne)</t>
  </si>
  <si>
    <t>KT1.3.</t>
  </si>
  <si>
    <t>KT1.3. balo reikšmė (Taip/Ne)</t>
  </si>
  <si>
    <t>KT1.4.</t>
  </si>
  <si>
    <t>Žalioji energija iš atsinaujinančių energijos šaltinių</t>
  </si>
  <si>
    <t>KT1.4. balo reikšmė (Taip/Ne)</t>
  </si>
  <si>
    <t>Tiekėjo pasiūlymas:</t>
  </si>
  <si>
    <t>Nr.</t>
  </si>
  <si>
    <t>Pavadinimas</t>
  </si>
  <si>
    <t>Kiekis</t>
  </si>
  <si>
    <t>Mato vienetas</t>
  </si>
  <si>
    <t>Kaina be PVM, Eur</t>
  </si>
  <si>
    <t>Suma be PVM, Eur</t>
  </si>
  <si>
    <t>Gamintojas, modelis</t>
  </si>
  <si>
    <t>Siūlomo parametro reikšmė su nuoroda į konkretų pateiktą dokumentą, puslapį</t>
  </si>
  <si>
    <t>1.1.</t>
  </si>
  <si>
    <t>Mobilus rentgeno diagnostikos aparatas</t>
  </si>
  <si>
    <t>kompl.</t>
  </si>
  <si>
    <t>1.1.1.</t>
  </si>
  <si>
    <t>Maitinimas tiekiamas iš vidinių baterijų</t>
  </si>
  <si>
    <t>1.1.2.</t>
  </si>
  <si>
    <t>Rentgeno sistemos judėjimas pirmyn ir atgal vidinių variklių pagalba</t>
  </si>
  <si>
    <t>1.1.3.</t>
  </si>
  <si>
    <t>Atskira baterijų sistema generatoriaus ir judėjimo variklių veikimui</t>
  </si>
  <si>
    <t>1.1.4.</t>
  </si>
  <si>
    <t>Generatoriaus įtampos diapazonas ≥ (40 - 150) kV</t>
  </si>
  <si>
    <t>1.1.5.</t>
  </si>
  <si>
    <t>Generatoriaus srovės ir laiko sandaugos diapazonas ≥ (0,1 - 500) mAs</t>
  </si>
  <si>
    <t>1.1.6.</t>
  </si>
  <si>
    <t>Generatoriaus maksimali galia ≥ 40 kW</t>
  </si>
  <si>
    <t>1.1.7.</t>
  </si>
  <si>
    <t>Instaliuotos anatominės programos</t>
  </si>
  <si>
    <t>1.1.8.</t>
  </si>
  <si>
    <t>Rentgeno vamzdžio židinio dėmių kiekis ≥ 2</t>
  </si>
  <si>
    <t>1.1.9.</t>
  </si>
  <si>
    <t>Rentgeno vamzdžio šiluminė talpa ≥ 300 kHU</t>
  </si>
  <si>
    <t>1.1.10.</t>
  </si>
  <si>
    <t>Ekspozicijos lauko apšvietimas LED arba lygiaverčio tipo</t>
  </si>
  <si>
    <t>1.1.11.</t>
  </si>
  <si>
    <t>Lazerinis pozicionavimo indikatorius</t>
  </si>
  <si>
    <t>1.1.12.</t>
  </si>
  <si>
    <t>Kolimatoriaus pasukimo kampas aplink savo ašį ≥ ± 90o</t>
  </si>
  <si>
    <t>1.1.13.</t>
  </si>
  <si>
    <t>Rentgeno vamzdį laikančiojo laikiklio tipas: kolona arba šarnyrinė sistema</t>
  </si>
  <si>
    <t>1.1.14.</t>
  </si>
  <si>
    <t>Maksimalus atstumas nuo grindų iki židinio taško (SID) ≥ 2000 mm</t>
  </si>
  <si>
    <t>1.1.15.</t>
  </si>
  <si>
    <t>Minimalus atstumas nuo grindų iki židinio taško (SID) ≤ 550 mm</t>
  </si>
  <si>
    <t>1.1.16.</t>
  </si>
  <si>
    <t>Rentgeno vamzdžio pasukimo kampu apie horizontalią ašį ≥ ± 180°</t>
  </si>
  <si>
    <t>1.1.17.</t>
  </si>
  <si>
    <t>Rentgeno vamzdžio pasukimas kampu aplink savo ašį ≥ 120°</t>
  </si>
  <si>
    <t>1.1.18.</t>
  </si>
  <si>
    <t>Rentgeno vamzdžio kolonos pasukimas aplink savo ašį ≥ ± 315°</t>
  </si>
  <si>
    <t>1.1.19.</t>
  </si>
  <si>
    <t>Plotis transportavimo metu ≤ 670 mm</t>
  </si>
  <si>
    <t>1.1.20.</t>
  </si>
  <si>
    <t>Belaidis skaitmeninis rentgeno spindulių detektorius</t>
  </si>
  <si>
    <t>1.1.21.</t>
  </si>
  <si>
    <t>Detektoriaus scinciliatoriaus medžiaga cezio jodidas (CsI)</t>
  </si>
  <si>
    <t>1.1.22.</t>
  </si>
  <si>
    <t>Pilkumo skalės gylis  ≥ 16 bit</t>
  </si>
  <si>
    <t>1.1.23.</t>
  </si>
  <si>
    <t>Detektorius su integruota rankena (gali būti specialūs įdubimai korpuse) arba atskiru dėklu su rankena (suderinamas su 1.1.31 TS punktu )</t>
  </si>
  <si>
    <t>1.1.24.</t>
  </si>
  <si>
    <t>Detektoriaus jautrios zonos dydis  ≥ (340 x 420) mm</t>
  </si>
  <si>
    <t>1.1.25.</t>
  </si>
  <si>
    <t>Pikselio dydis ≤ 148 µm</t>
  </si>
  <si>
    <t>1.1.26.</t>
  </si>
  <si>
    <t>Detektoriaus svoris ≤ 3,1 kg</t>
  </si>
  <si>
    <t>1.1.27.</t>
  </si>
  <si>
    <t>Detektorius komplektuojamas su baterija autonominiam maitinimui</t>
  </si>
  <si>
    <t>1.1.28.</t>
  </si>
  <si>
    <t>Detektoriaus baterijų įkroviklis</t>
  </si>
  <si>
    <t>1.1.29.</t>
  </si>
  <si>
    <t>Maksimali detektoriaus apkrova ≥ 300 kg</t>
  </si>
  <si>
    <t>1.1.30.</t>
  </si>
  <si>
    <t>Detektoriaus atsparumas drėgmei  ≥ IPX3</t>
  </si>
  <si>
    <t>1.1.31.</t>
  </si>
  <si>
    <t>Detektoriaus ir baterijų laikymo vieta (laikiklis) aparato važiuoklės korpuse su integruotu automatiniu detektoriaus baterijos krovimu</t>
  </si>
  <si>
    <t>1.1.32.</t>
  </si>
  <si>
    <t>Informacijos iš detektoriaus nuskaitymas</t>
  </si>
  <si>
    <t>1.1.33.</t>
  </si>
  <si>
    <t>Integruotas, spalvotas, lietimui jautrus konsolės ekranas</t>
  </si>
  <si>
    <t>1.1.34.</t>
  </si>
  <si>
    <t>Konsolės ekrano įstrižainė ≥ 17“</t>
  </si>
  <si>
    <t>1.1.35.</t>
  </si>
  <si>
    <t>Ekspozicijos parametrų valdymas ekrane</t>
  </si>
  <si>
    <t>1.1.36.</t>
  </si>
  <si>
    <t>Gautų vaizdų peržiūra ekrane</t>
  </si>
  <si>
    <t>1.1.37.</t>
  </si>
  <si>
    <t>DICOM funkcijos (nurodytos arba lygiavertės): DICOM Modality Worklist, DICOM Storage, DICOM SR Dose reporting, DICOM Store commitment</t>
  </si>
  <si>
    <t>1.1.38.</t>
  </si>
  <si>
    <t>Duomenų perdavimas į ligoninės kompiuterinį tinklą laidinis ir/ar bevielis; prijungimas prie įstaigos vaizdų archyvavimo ir saugojimo sistemos PACS</t>
  </si>
  <si>
    <t>1.1.39.</t>
  </si>
  <si>
    <t>Dozimetrijos sistema (įtaisas, informuojantis apie jonizuojančios spinduliuotės kiekį, išspinduliuotą radiologinės procedūros metu)</t>
  </si>
  <si>
    <t>1.1.40.</t>
  </si>
  <si>
    <t>Kliūties jutiklis (-iai), stabdžiai</t>
  </si>
  <si>
    <t>1.1.41.</t>
  </si>
  <si>
    <t>Galimybė atlikti tyrimus nenaudojant papildomo tinklelio</t>
  </si>
  <si>
    <t>1.1.42.</t>
  </si>
  <si>
    <t>Vaizdų apdorojimo programinė įranga: triukšmo ir artefaktų mažinimas, kontrasto harmonizavimas, anatominių struktūrų vaizdavimo optimizavimas priklausomai nuo tiriamos srities, vaizdo parametrų konfigūravimas ir išsaugojimas</t>
  </si>
  <si>
    <t>1.1.43.</t>
  </si>
  <si>
    <t>Elektros tinklas 230 V, 50 Hz</t>
  </si>
  <si>
    <t>1.1.44.</t>
  </si>
  <si>
    <t>Komplektuojama su baterijų įkrovimo kabeliu ir bevieliu ekspozicijos mygtuku</t>
  </si>
  <si>
    <t>1.1.45.</t>
  </si>
  <si>
    <t>Komplekte su rentgeno aparatu pateikiamas ne mažiau kaip vienas apsauginių priemonių komplektas. Susidedantis iš skydliaukės apsaugos ir apsauginės prijuostės (priemonių dydžiai suderinami įrangos užsakymo metu). Priemonių švino ekvivalentas ne mažesnis kaip 0,5 mmPb, priemonės pagamintos iš bešvinės medžiagos pagal IEC 61331-1:2014 standartą</t>
  </si>
  <si>
    <t>1.1.46.</t>
  </si>
  <si>
    <t>Komplekte su rentgeno aparatu pateikiamos integruotos aparate ir/arba išorinės priemonės, skirtos kokybės kontrolei ir kalibravimui atlikti pagal gamintojo nustatytus reikalavimus arba rekomendacijas (jei šios priemonės yra numatytos aparato gamintojo). Tiekėjas kartu su pasiūlymu privalo pateikti gamintojo deklaraciją, kurioje būtų nurodytos visos su rentgeno aparatu komplektuojamos kokybės kontrolei ir kalibravimui skirtos atlikti priemonės arba pateikti gamintojo deklaraciją kuri patvirtintų, kad tokios priemonės darbui su aparatu nereikalingos.</t>
  </si>
  <si>
    <t>Suma be PVM</t>
  </si>
  <si>
    <t>Taikomas PVM dydis (%)</t>
  </si>
  <si>
    <t>PVM suma</t>
  </si>
  <si>
    <t>Suma su PVM</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</si>
  <si>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</si>
  <si>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</si>
  <si>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</si>
  <si>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</si>
  <si>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</si>
  <si>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</si>
  <si>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</si>
  <si>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</si>
  <si>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</si>
  <si>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</si>
  <si>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</si>
  <si>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</si>
  <si>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</si>
  <si>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</si>
  <si>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</si>
  <si>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</si>
  <si>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</si>
  <si>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</si>
  <si>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Dokumentai reikalaujami pirkimo sąlygų priede "Kokybės kriterijai ir jų vertinimas"</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</si>
  <si>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</si>
  <si>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</si>
  <si>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</si>
  <si>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16587 2025-11-27 11:00:10</t>
  </si>
  <si>
    <t>Siūlomos techninės charakteristikos ir atitikimo techniniams reikalavimams patvirtinimas su nuoroda į kartu su pasiūlymu pateikto dokumento puslapį</t>
  </si>
  <si>
    <t>/pildo tiekėjas nurodant taip/ne</t>
  </si>
  <si>
    <t>/pildo tiekėjas/</t>
  </si>
  <si>
    <t>/pildo tiekėjas nurodant garantijos terminą mėn.</t>
  </si>
  <si>
    <t>KT1.1. balo reikšmė (ne mažiau nei 36 mėn.)</t>
  </si>
  <si>
    <t>Tiekėjo pasiūlymas pagal pirkimo sąlygų kriterijų: tiekėjo siūloma įranga gali, bet neprivalo turėti šioje skiltyje nurodytą (-us) techninių parametrų pranašumą (-us). Tiekėjo pasiūlyta įranga, atitinkanti visus privalomus techninės specifikacijos reikalavimus, pagal šiuos techninių parametrų pranašumo kriterijus bus vertinama konkretaus pirkimo sąlygų 8 priede „Ekonomiškai naudingiausio pasiūlymo vertinimo tvarka ir kriterijais“ nustatyta tvarka ir sąlygomis, skiriant balus.</t>
  </si>
  <si>
    <t>Bendrieji reikalavimai</t>
  </si>
  <si>
    <t>Jeigu techninėje specifikacijoje nurodomas konkretus modelis ar tiekimo šaltinis, konkretus procesas, būdingas konkretaus tiekėjo tiekiamoms prekėms ar teikiamoms paslaugoms, ar prekių ženklas, patentas, tipai, konkreti kilmė ar gamyba, standartai, sertifikatai dėl kurių tam tikriems subjektams ar tam tikriems produktams būtų sudarytos palankesnės sąlygos arba jie būtų atmesti, gali būti pateikiamas lygiavertis objektas nurodytajam. Pateikti minimalūs reikalavimai. Tiekėjai gali siūlyti geresnių charakteristikų pirkimo objektą.</t>
  </si>
  <si>
    <r>
      <rPr>
        <b/>
        <sz val="10"/>
        <color theme="1"/>
        <rFont val="Calibri"/>
        <family val="2"/>
        <scheme val="major"/>
      </rPr>
      <t>Kartu su Pasiūlymu</t>
    </r>
    <r>
      <rPr>
        <sz val="10"/>
        <color theme="1"/>
        <rFont val="Calibri"/>
        <family val="2"/>
        <scheme val="major"/>
      </rPr>
      <t xml:space="preserve"> privaloma pateikti atitikimą techniniams reikalavimams (įrangos papildomos (-ų) funkcijos (-ų)- jei taikoma) patvirtinančią gamintojo dokumentaciją (gamintojo parengtus katalogus ir siūlomų prekių techninių charakteristikų aprašymus, jei gamintojo kataloge neišsamiai atsispindi siūlomos prekės atitikimas techninės specifikacijos reikalavimams) pdf formatu. Šiuose dokumentuose tiekėjas turi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 Kiti gamintojo dokumentai, nenurodyti šiame punkte, nebus laikomi pakankama ir patikima informacija vertinimui atlikti. Perkančioji organizacija turi teisę reikalauti pateikti katalogų ir techninių aprašų originalus, o tiekėjui jų nepateikus – pasiūlymą atmesti. Bet kokia kita kalba (išskyrus lietuvių ir anglų) parengti dokumentai turi būti pateikiami su vertimu į lietuvių arba anglų kalbą (Pastaba: vertimas į lietuvių kalbą gali būti pateikiamas atskiru dokumentu). Perkančioji organizacija pasilieka teisę paprašyti vertimo ir iš anglų kalbos. Originaliame gamintojo dokumente privalo būti atžyma, kurį techninės specifikacijos reikalavimų lentelės parametrą patvirtina nurodytas parametras. Pateikiamos skaitmeninės dokumentų kopijos. Kilus abejonėms dėl tiekėjo pateiktos gamintojo dokumentacijos ar deklaracijos autentiškumo, CPO LT prašymu tiekėjas turės pateikti gamintojo dokumentus, patvirtintus gamintojo vadovo ar jo įgalioto asmens (kartu su prekės aprašymu pateikiami gamintojo įgalioto atstovo atitinkamas teises įrodantys dokumentai) kvalifikuotu elektroniniu parašu*** , atitinkančiu 2014 m. liepos 23 d. Europos Parlamento ir Tarybos reglamentą (ES) Nr. 910/2014 dėl elektroninės atpažinties ir elektroninių operacijų patikimumo užtikrinimo paslaugų vidaus rinkoje, kuriuo panaikinama Direktyva 1999/93/EB (OL 2014 L 273, p. 73). Pažymėtina, kad kvalifikuotas elektroninis parašas priimamas šiomis sąlygomis:
a)       	tiekėjo dokumentams pateikti skirtos elektroninės priemonės sudaro galimybes techniškai tvarkyti reikalaujamą kvalifikuoto elektroninio parašo formatą, nustatytą Reglamento Nr. 910/2014 27 straipsnyje nurodytuose įgyvendinimo aktuose. Jeigu tiekėjo dokumentai pateikiami kitokiu elektroninio parašo formatu, į elektroninio parašo arba elektroninio dokumento laikmeną turi būti įtraukta informacija apie esamas patvirtinimo galimybes, kuriomis naudodamasi perkančioji organizacija turi galėti internetu, neatlygintinai ir asmenims, kuriems pateikiamų dokumentų kalba nėra gimtoji, suprantamu būdu patvirtinti gautą elektroninį parašą kaip kvalifikuotą elektroninį parašą;
b)      	jeigu tiekėjo dokumentai pasirašyti kvalifikuotu elektroniniu parašu, patvirtintu galiojančiu kvalifikuotu elektroninio parašo sertifikatu, kurį išdavė sertifikavimo paslaugų teikėjas, įtrauktas į patikimą sąrašą, sudarytą vadovaujantis Reglamento Nr. 910/2014 22 straipsnyje nurodytais įgyvendinimo aktais, jokie papildomi reikalavimai, kurie trukdytų naudoti tokius parašus, nekeliami.</t>
    </r>
  </si>
  <si>
    <r>
      <t xml:space="preserve">Siūlomos prekės turi būti žymimos CE ženklu, kuris nurodo atitikimą svarbiausiems reikalavimams, keliamiems  pagal  Europos Parlamento ir Tarybos Reglamento (ES) 2017/745 nuostatas. </t>
    </r>
    <r>
      <rPr>
        <b/>
        <sz val="10"/>
        <rFont val="Calibri"/>
        <family val="2"/>
        <scheme val="major"/>
      </rPr>
      <t>Kartu su prekėmis</t>
    </r>
    <r>
      <rPr>
        <sz val="10"/>
        <rFont val="Calibri"/>
        <family val="2"/>
        <scheme val="major"/>
      </rPr>
      <t xml:space="preserve"> turi būti pateikta galiojančio CE sertifikato arba EB atitikties deklaracijos kopija originalo ir lietuvių kalba.                                                                                                                                                                                                                                        </t>
    </r>
  </si>
  <si>
    <t>Garantijos laikotarpiu Tiekėjas teisės aktų nustatyta tvarka neatlygintinai:
1. atlieka prekės techninę priežiūrą (įskaitant techninei priežiūrai atlikti reikalingas detales ir/arba medžiagas); 
2. atlieka garantijos sąlygas atitinkančių gedimų (jei jie nutiko naudojant įrangą pagal paskirtį, laikantis pateiktų instrukcijų bei nurodytų eksploatavimo sąlygų) šalinimą; 
3. atlieka techninės būklės patikrinimus pagal gamintojo reikalavimus/rekomendacijas; 
4. informuoja Pirkėją apie prevencinius veiksmus (jei tokių būtina imtis); 
5. teikia Pirkėjui išsamias konsultacijas ir paaiškinimus;
6. gedimo atveju atvyksta remontuoti ne vėliau kaip per 24 (dvidešimt keturias) valandas nuo pranešimo apie prekės gedimą gavimo į nurodytą el. paštą; 
7. kitus būtinus darbus ir/ar paslaugas, užtikrinant nepriekaištingą bei nepertraukiamą Prekių eksploataciją pagal taikytinus teisėtai galiojančius standartus.</t>
  </si>
  <si>
    <r>
      <t>Prekėms nustatomas Tiekėjo pasiūlytas Garantinis terminas</t>
    </r>
    <r>
      <rPr>
        <i/>
        <sz val="10"/>
        <color theme="1"/>
        <rFont val="Calibri"/>
        <family val="2"/>
        <scheme val="minor"/>
      </rPr>
      <t>, tačiau bet kokiu atveju ne trumpesnis kaip 36 (trisdešimt šeši) mėnesiai.</t>
    </r>
    <r>
      <rPr>
        <sz val="10"/>
        <color theme="1"/>
        <rFont val="Calibri"/>
        <family val="2"/>
        <scheme val="minor"/>
      </rPr>
      <t xml:space="preserve"> Garantinis terminas, skaičiuojamas nuo Prekių perdavimo–priėmimo akto ar Sąskaitos (kai Prekių perdavimo–priėmimo aktas nėra pasirašomas) pasirašymo dienos.</t>
    </r>
  </si>
  <si>
    <t>Pasiūlymo atitikimą pirkimo sąlygų techninei specifikacijai pagrindžiantys dokumentai</t>
  </si>
  <si>
    <t>Įgaliojimas teikti ir pasirašyti pasiūlymą (jei taikoma)</t>
  </si>
  <si>
    <t>Prekės turi būti naujos, nenaudotos.</t>
  </si>
  <si>
    <t>Specialieji reikalavimai</t>
  </si>
  <si>
    <t>Įrangos tiekėjas arba gamintojo atstovai, instaliavę ir suderinę įrangą, privalo atlikti įrangos kokybės kontrolės priėmimo ir lygiavertės dozės galios bandymus (matavimus) pagal patvirtintą Lietuvos Respublikos sveikatos apsaugos ministro 2009 m. lapkričio 12 d. įsakymą Nr. V-922 „Dėl Lietuvos higienos normos HN 78:2009 „Kokybės kontrolės reikalavimai ir vertinimo kriterijai medicininėje rentgenodiagnostikoje“ patvirtinimo“ ir medicinos priemonių (prietaisų) naudojimo tvarkos aprašo, patvirtinto Lietuvos Respublikos sveikatos apsaugos ministro 2010 m. gegužės 3 d. įsakymu Nr. V-383 „Dėl Medicinos priemonių (prietaisų) naudojimo tvarkos aprašo patvirtinimo“, nustatyta tvarka ir pateikti bandymų protokolus.</t>
  </si>
  <si>
    <t>Ne vėliau kaip iki įrangos instaliavimo, Teikėjas privalo pateikti Radiacinės saugos centro išduotas licencijas suteikiančias teisę tiekėjui arba kitam ūkio subjektui: 
a) prižiūrėti ir remontuoti jonizuojančios spinduliuotės šaltinius; 
b) montuoti jonizuojančios spinduliuotės šaltinius“.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</si>
</sst>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b/>
      <sz val="10"/>
      <color theme="1"/>
      <name val="Calibri"/>
      <family val="2"/>
      <scheme val="minor"/>
    </font>
    <font>
      <i/>
      <sz val="11"/>
      <color theme="1"/>
      <name val="Times New Roman"/>
      <family val="1"/>
    </font>
    <font>
      <b/>
      <sz val="10"/>
      <color theme="1"/>
      <name val="Calibri"/>
      <family val="2"/>
      <scheme val="major"/>
    </font>
    <font>
      <sz val="10"/>
      <color theme="1"/>
      <name val="Calibri"/>
      <family val="2"/>
      <scheme val="major"/>
    </font>
    <font>
      <sz val="10"/>
      <name val="Calibri"/>
      <family val="2"/>
      <scheme val="major"/>
    </font>
    <font>
      <b/>
      <sz val="10"/>
      <name val="Calibri"/>
      <family val="2"/>
      <scheme val="major"/>
    </font>
    <font>
      <sz val="10"/>
      <color theme="1"/>
      <name val="Calibri"/>
      <family val="2"/>
      <scheme val="minor"/>
    </font>
    <font>
      <i/>
      <sz val="10"/>
      <color theme="1"/>
      <name val="Calibri"/>
      <family val="2"/>
      <scheme val="minor"/>
    </font>
    <font>
      <sz val="9"/>
      <color theme="1"/>
      <name val="Calibri"/>
      <family val="2"/>
      <scheme val="minor"/>
    </font>
  </fonts>
  <fills count="12">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2" tint="-9.9978637043366805E-2"/>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theme="0" tint="-0.249977111117893"/>
        <bgColor rgb="FFBFBFBF"/>
      </patternFill>
    </fill>
    <fill>
      <patternFill patternType="solid">
        <fgColor theme="0" tint="-0.249977111117893"/>
        <bgColor rgb="FFFFFFFF"/>
      </patternFill>
    </fill>
  </fills>
  <borders count="2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s>
  <cellStyleXfs count="2">
    <xf numFmtId="0" fontId="0" fillId="0" borderId="0"/>
    <xf numFmtId="0" fontId="1" fillId="0" borderId="0"/>
  </cellStyleXfs>
  <cellXfs count="95">
    <xf numFmtId="0" fontId="0" fillId="0" borderId="0" xfId="0"/>
    <xf numFmtId="0" fontId="3" fillId="2" borderId="0" xfId="0" applyFont="1" applyFill="1"/>
    <xf numFmtId="0" fontId="4" fillId="2" borderId="0" xfId="0" applyFont="1" applyFill="1"/>
    <xf numFmtId="0" fontId="4" fillId="2" borderId="0" xfId="0" applyFont="1" applyFill="1" applyAlignment="1">
      <alignment horizontal="center"/>
    </xf>
    <xf numFmtId="0" fontId="3" fillId="2" borderId="1" xfId="0" applyFont="1" applyFill="1" applyBorder="1" applyAlignment="1">
      <alignment horizontal="left"/>
    </xf>
    <xf numFmtId="0" fontId="3" fillId="2" borderId="0" xfId="0" applyFont="1" applyFill="1" applyAlignment="1">
      <alignment vertical="center" wrapText="1"/>
    </xf>
    <xf numFmtId="0" fontId="3" fillId="2" borderId="0" xfId="0" applyFont="1" applyFill="1" applyAlignment="1" applyProtection="1">
      <alignment horizontal="center" vertical="center" wrapText="1"/>
      <protection locked="0"/>
    </xf>
    <xf numFmtId="0" fontId="3" fillId="2" borderId="3" xfId="0" applyFont="1" applyFill="1" applyBorder="1"/>
    <xf numFmtId="0" fontId="3" fillId="2" borderId="4" xfId="0" applyFont="1" applyFill="1" applyBorder="1" applyAlignment="1">
      <alignment horizontal="center" vertical="center" wrapText="1"/>
    </xf>
    <xf numFmtId="0" fontId="3" fillId="2" borderId="6" xfId="0" applyFont="1" applyFill="1" applyBorder="1" applyAlignment="1">
      <alignment horizontal="center" wrapText="1"/>
    </xf>
    <xf numFmtId="0" fontId="3" fillId="2" borderId="0" xfId="0" applyFont="1" applyFill="1" applyAlignment="1">
      <alignment horizontal="center" vertical="center" wrapText="1"/>
    </xf>
    <xf numFmtId="0" fontId="3" fillId="2" borderId="0" xfId="0" applyFont="1" applyFill="1" applyAlignment="1">
      <alignment horizontal="center" vertical="center"/>
    </xf>
    <xf numFmtId="0" fontId="4" fillId="4" borderId="0" xfId="0" applyFont="1" applyFill="1"/>
    <xf numFmtId="0" fontId="3" fillId="5" borderId="1" xfId="0" applyFont="1" applyFill="1" applyBorder="1" applyProtection="1">
      <protection locked="0"/>
    </xf>
    <xf numFmtId="0" fontId="3" fillId="4" borderId="0" xfId="0" applyFont="1" applyFill="1"/>
    <xf numFmtId="0" fontId="3" fillId="5" borderId="0" xfId="0" applyFont="1" applyFill="1" applyProtection="1">
      <protection locked="0"/>
    </xf>
    <xf numFmtId="0" fontId="3" fillId="4" borderId="23" xfId="0" applyFont="1" applyFill="1" applyBorder="1"/>
    <xf numFmtId="0" fontId="3" fillId="5" borderId="23" xfId="0" applyFont="1" applyFill="1" applyBorder="1" applyProtection="1">
      <protection locked="0"/>
    </xf>
    <xf numFmtId="0" fontId="3" fillId="4" borderId="23" xfId="0" applyFont="1" applyFill="1" applyBorder="1" applyProtection="1">
      <protection locked="0"/>
    </xf>
    <xf numFmtId="0" fontId="4" fillId="4" borderId="23" xfId="0" applyFont="1" applyFill="1" applyBorder="1"/>
    <xf numFmtId="0" fontId="3" fillId="6" borderId="23" xfId="0" applyFont="1" applyFill="1" applyBorder="1" applyProtection="1">
      <protection locked="0"/>
    </xf>
    <xf numFmtId="0" fontId="3" fillId="3" borderId="8" xfId="0" applyFont="1" applyFill="1" applyBorder="1" applyAlignment="1" applyProtection="1">
      <alignment horizontal="center" vertical="center"/>
      <protection locked="0"/>
    </xf>
    <xf numFmtId="0" fontId="3" fillId="3" borderId="11" xfId="0" applyFont="1" applyFill="1" applyBorder="1" applyAlignment="1" applyProtection="1">
      <alignment horizontal="center" vertical="center"/>
      <protection locked="0"/>
    </xf>
    <xf numFmtId="0" fontId="3" fillId="4" borderId="7" xfId="0" applyFont="1" applyFill="1" applyBorder="1" applyAlignment="1">
      <alignment horizontal="center" vertical="center" wrapText="1"/>
    </xf>
    <xf numFmtId="0" fontId="3" fillId="5" borderId="7" xfId="0" applyFont="1" applyFill="1" applyBorder="1" applyAlignment="1" applyProtection="1">
      <alignment horizontal="center" vertical="center" wrapText="1"/>
      <protection locked="0"/>
    </xf>
    <xf numFmtId="0" fontId="3" fillId="5" borderId="18" xfId="0" applyFont="1" applyFill="1" applyBorder="1" applyAlignment="1" applyProtection="1">
      <alignment horizontal="center" vertical="center" wrapText="1"/>
      <protection locked="0"/>
    </xf>
    <xf numFmtId="0" fontId="4" fillId="4" borderId="23" xfId="0" applyFont="1" applyFill="1" applyBorder="1" applyAlignment="1">
      <alignment wrapText="1"/>
    </xf>
    <xf numFmtId="0" fontId="3" fillId="4" borderId="23" xfId="0" applyFont="1" applyFill="1" applyBorder="1" applyAlignment="1">
      <alignment wrapText="1"/>
    </xf>
    <xf numFmtId="0" fontId="2" fillId="2" borderId="0" xfId="0" applyFont="1" applyFill="1"/>
    <xf numFmtId="0" fontId="7" fillId="4" borderId="23" xfId="0" applyFont="1" applyFill="1" applyBorder="1" applyAlignment="1">
      <alignment wrapText="1"/>
    </xf>
    <xf numFmtId="0" fontId="8" fillId="0" borderId="0" xfId="0" applyFont="1" applyProtection="1">
      <protection locked="0"/>
    </xf>
    <xf numFmtId="0" fontId="8" fillId="0" borderId="0" xfId="0" applyFont="1" applyAlignment="1" applyProtection="1">
      <alignment wrapText="1"/>
      <protection locked="0"/>
    </xf>
    <xf numFmtId="0" fontId="2" fillId="4" borderId="23" xfId="0" applyFont="1" applyFill="1" applyBorder="1"/>
    <xf numFmtId="0" fontId="9" fillId="7" borderId="0" xfId="0" applyFont="1" applyFill="1" applyAlignment="1">
      <alignment vertical="top"/>
    </xf>
    <xf numFmtId="0" fontId="9" fillId="7" borderId="0" xfId="0" applyFont="1" applyFill="1" applyAlignment="1">
      <alignment horizontal="center" wrapText="1"/>
    </xf>
    <xf numFmtId="0" fontId="10" fillId="8" borderId="0" xfId="0" applyFont="1" applyFill="1" applyAlignment="1">
      <alignment horizontal="center" vertical="center"/>
    </xf>
    <xf numFmtId="0" fontId="10" fillId="8" borderId="0" xfId="0" applyFont="1" applyFill="1" applyAlignment="1">
      <alignment horizontal="justify" vertical="center" wrapText="1"/>
    </xf>
    <xf numFmtId="0" fontId="10" fillId="8" borderId="0" xfId="0" applyFont="1" applyFill="1" applyAlignment="1">
      <alignment horizontal="justify" vertical="distributed" wrapText="1"/>
    </xf>
    <xf numFmtId="0" fontId="11" fillId="8" borderId="0" xfId="0" applyFont="1" applyFill="1" applyAlignment="1">
      <alignment horizontal="justify" wrapText="1"/>
    </xf>
    <xf numFmtId="0" fontId="13" fillId="9" borderId="0" xfId="0" applyFont="1" applyFill="1" applyAlignment="1">
      <alignment wrapText="1"/>
    </xf>
    <xf numFmtId="0" fontId="0" fillId="9" borderId="0" xfId="0" applyFill="1"/>
    <xf numFmtId="0" fontId="3" fillId="11" borderId="7" xfId="0" applyFont="1" applyFill="1" applyBorder="1" applyAlignment="1" applyProtection="1">
      <alignment horizontal="center" vertical="center" wrapText="1"/>
      <protection locked="0"/>
    </xf>
    <xf numFmtId="0" fontId="13" fillId="9" borderId="0" xfId="0" applyFont="1" applyFill="1"/>
    <xf numFmtId="0" fontId="15" fillId="9" borderId="0" xfId="0" applyFont="1" applyFill="1" applyAlignment="1">
      <alignment horizontal="center" vertical="center"/>
    </xf>
    <xf numFmtId="0" fontId="15" fillId="9" borderId="0" xfId="0" applyFont="1" applyFill="1" applyAlignment="1">
      <alignment wrapText="1"/>
    </xf>
    <xf numFmtId="0" fontId="4" fillId="4" borderId="24" xfId="0" applyFont="1" applyFill="1" applyBorder="1" applyAlignment="1">
      <alignment horizontal="center" wrapText="1"/>
    </xf>
    <xf numFmtId="0" fontId="3" fillId="2" borderId="0" xfId="0" applyFont="1" applyFill="1"/>
    <xf numFmtId="0" fontId="3"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3" fillId="2" borderId="1" xfId="0" applyFont="1" applyFill="1" applyBorder="1" applyAlignment="1">
      <alignment vertical="center" wrapText="1"/>
    </xf>
    <xf numFmtId="0" fontId="0" fillId="0" borderId="15" xfId="0" applyBorder="1"/>
    <xf numFmtId="0" fontId="3" fillId="4" borderId="23" xfId="0" applyFont="1" applyFill="1" applyBorder="1" applyAlignment="1">
      <alignment vertical="center" wrapText="1"/>
    </xf>
    <xf numFmtId="0" fontId="0" fillId="0" borderId="23" xfId="0" applyBorder="1"/>
    <xf numFmtId="0" fontId="3" fillId="2" borderId="0" xfId="0" applyFont="1" applyFill="1" applyAlignment="1">
      <alignment vertical="center" wrapText="1"/>
    </xf>
    <xf numFmtId="49" fontId="5" fillId="2" borderId="2" xfId="0" applyNumberFormat="1" applyFont="1" applyFill="1" applyBorder="1" applyAlignment="1">
      <alignment horizontal="left" vertical="center"/>
    </xf>
    <xf numFmtId="0" fontId="0" fillId="0" borderId="22" xfId="0" applyBorder="1"/>
    <xf numFmtId="0" fontId="3" fillId="5" borderId="23" xfId="0" applyFont="1" applyFill="1" applyBorder="1" applyAlignment="1" applyProtection="1">
      <alignment horizontal="center" vertical="center" wrapText="1"/>
      <protection locked="0"/>
    </xf>
    <xf numFmtId="0" fontId="0" fillId="0" borderId="23" xfId="0" applyBorder="1" applyProtection="1">
      <protection locked="0"/>
    </xf>
    <xf numFmtId="49" fontId="5" fillId="2" borderId="2" xfId="0" applyNumberFormat="1" applyFont="1" applyFill="1" applyBorder="1" applyAlignment="1">
      <alignment horizontal="left" vertical="center" wrapText="1"/>
    </xf>
    <xf numFmtId="0" fontId="4" fillId="2" borderId="0" xfId="0" applyFont="1" applyFill="1"/>
    <xf numFmtId="0" fontId="4" fillId="2" borderId="0" xfId="0" applyFont="1" applyFill="1" applyAlignment="1">
      <alignment horizontal="left" wrapText="1"/>
    </xf>
    <xf numFmtId="0" fontId="3" fillId="5" borderId="1" xfId="0" applyFont="1" applyFill="1" applyBorder="1" applyAlignment="1" applyProtection="1">
      <alignment horizontal="left" vertical="center" wrapText="1"/>
      <protection locked="0"/>
    </xf>
    <xf numFmtId="0" fontId="0" fillId="0" borderId="16" xfId="0" applyBorder="1"/>
    <xf numFmtId="0" fontId="3" fillId="3" borderId="7" xfId="0" applyFont="1" applyFill="1" applyBorder="1" applyAlignment="1" applyProtection="1">
      <alignment horizontal="center" vertical="center" wrapText="1"/>
      <protection locked="0"/>
    </xf>
    <xf numFmtId="0" fontId="3" fillId="3" borderId="1" xfId="0" applyFont="1" applyFill="1" applyBorder="1" applyAlignment="1" applyProtection="1">
      <alignment horizontal="center" vertical="center" wrapText="1"/>
      <protection locked="0"/>
    </xf>
    <xf numFmtId="0" fontId="3" fillId="4" borderId="1" xfId="0" applyFont="1" applyFill="1" applyBorder="1" applyAlignment="1">
      <alignment horizontal="left" vertical="center" wrapText="1"/>
    </xf>
    <xf numFmtId="0" fontId="3" fillId="5" borderId="17" xfId="0" applyFont="1" applyFill="1" applyBorder="1" applyAlignment="1" applyProtection="1">
      <alignment horizontal="center" vertical="center" wrapText="1"/>
      <protection locked="0"/>
    </xf>
    <xf numFmtId="0" fontId="0" fillId="0" borderId="17" xfId="0" applyBorder="1"/>
    <xf numFmtId="0" fontId="3" fillId="3" borderId="8" xfId="0" applyFont="1" applyFill="1" applyBorder="1" applyAlignment="1" applyProtection="1">
      <alignment horizontal="center" vertical="center" wrapText="1"/>
      <protection locked="0"/>
    </xf>
    <xf numFmtId="0" fontId="3" fillId="2" borderId="5" xfId="0" applyFont="1" applyFill="1" applyBorder="1" applyAlignment="1">
      <alignment horizontal="center" vertical="center" wrapText="1"/>
    </xf>
    <xf numFmtId="0" fontId="0" fillId="0" borderId="13" xfId="0" applyBorder="1"/>
    <xf numFmtId="0" fontId="0" fillId="0" borderId="12" xfId="0" applyBorder="1"/>
    <xf numFmtId="0" fontId="4" fillId="2" borderId="0" xfId="0" applyFont="1" applyFill="1" applyAlignment="1">
      <alignment horizontal="left" vertical="center" wrapText="1"/>
    </xf>
    <xf numFmtId="0" fontId="1" fillId="4" borderId="1" xfId="0" applyFont="1" applyFill="1" applyBorder="1" applyAlignment="1">
      <alignment horizontal="left" vertical="center" wrapText="1"/>
    </xf>
    <xf numFmtId="0" fontId="6" fillId="2" borderId="0" xfId="0" applyFont="1" applyFill="1" applyAlignment="1">
      <alignment horizontal="left" vertical="top" wrapText="1"/>
    </xf>
    <xf numFmtId="0" fontId="3" fillId="5" borderId="10" xfId="0" applyFont="1" applyFill="1" applyBorder="1" applyAlignment="1" applyProtection="1">
      <alignment horizontal="left" vertical="center" wrapText="1"/>
      <protection locked="0"/>
    </xf>
    <xf numFmtId="0" fontId="0" fillId="0" borderId="19" xfId="0" applyBorder="1"/>
    <xf numFmtId="0" fontId="0" fillId="0" borderId="20" xfId="0" applyBorder="1"/>
    <xf numFmtId="0" fontId="3"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3" fillId="2" borderId="0" xfId="0" applyFont="1" applyFill="1" applyAlignment="1">
      <alignment horizontal="right"/>
    </xf>
    <xf numFmtId="0" fontId="3" fillId="3" borderId="10" xfId="0" applyFont="1" applyFill="1" applyBorder="1" applyAlignment="1" applyProtection="1">
      <alignment horizontal="center" vertical="center" wrapText="1"/>
      <protection locked="0"/>
    </xf>
    <xf numFmtId="0" fontId="3" fillId="2" borderId="4" xfId="0" applyFont="1" applyFill="1" applyBorder="1" applyAlignment="1">
      <alignment horizontal="center" vertical="center" wrapText="1"/>
    </xf>
    <xf numFmtId="0" fontId="3" fillId="3" borderId="0" xfId="0" applyFont="1" applyFill="1" applyProtection="1">
      <protection locked="0"/>
    </xf>
    <xf numFmtId="0" fontId="4" fillId="2" borderId="0" xfId="0" applyFont="1" applyFill="1" applyAlignment="1">
      <alignment horizontal="left"/>
    </xf>
    <xf numFmtId="0" fontId="3" fillId="2" borderId="6" xfId="0" applyFont="1" applyFill="1" applyBorder="1" applyAlignment="1">
      <alignment horizontal="center" vertical="center" wrapText="1"/>
    </xf>
    <xf numFmtId="0" fontId="0" fillId="0" borderId="14" xfId="0" applyBorder="1"/>
    <xf numFmtId="0" fontId="3" fillId="3" borderId="9" xfId="0" applyFont="1" applyFill="1" applyBorder="1" applyAlignment="1" applyProtection="1">
      <alignment horizontal="center" vertical="center" wrapText="1"/>
      <protection locked="0"/>
    </xf>
    <xf numFmtId="0" fontId="1" fillId="10" borderId="1" xfId="0" applyFont="1" applyFill="1" applyBorder="1" applyAlignment="1">
      <alignment horizontal="left" vertical="center" wrapText="1"/>
    </xf>
    <xf numFmtId="0" fontId="0" fillId="2" borderId="16" xfId="0" applyFill="1" applyBorder="1"/>
    <xf numFmtId="0" fontId="0" fillId="2" borderId="15" xfId="0" applyFill="1" applyBorder="1"/>
    <xf numFmtId="0" fontId="3" fillId="2" borderId="12" xfId="0" applyFont="1" applyFill="1" applyBorder="1" applyAlignment="1">
      <alignment horizontal="center" vertical="center" wrapText="1"/>
    </xf>
    <xf numFmtId="0" fontId="3" fillId="2" borderId="14" xfId="0" applyFont="1" applyFill="1" applyBorder="1" applyAlignment="1">
      <alignment horizontal="center" vertical="center" wrapText="1"/>
    </xf>
  </cellXfs>
  <cellStyles count="2">
    <cellStyle name="Normal" xfId="0" builtinId="0"/>
    <cellStyle name="Normal 2" xfId="1" xr:uid="{46AAE89C-E029-4959-BF89-A994BC32E4D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102"/>
  <sheetViews>
    <sheetView tabSelected="1" topLeftCell="A86" zoomScale="70" zoomScaleNormal="70" workbookViewId="0">
      <selection activeCell="H68" sqref="H68"/>
    </sheetView>
  </sheetViews>
  <sheetFormatPr defaultColWidth="10.875" defaultRowHeight="15" x14ac:dyDescent="0.25"/>
  <cols>
    <col min="1" max="1" width="9.125" style="1" customWidth="1"/>
    <col min="2" max="2" width="78" style="1" customWidth="1"/>
    <col min="3" max="3" width="26" style="1" customWidth="1"/>
    <col min="4" max="4" width="28" style="1" customWidth="1"/>
    <col min="5" max="5" width="24.75" style="1" customWidth="1"/>
    <col min="6" max="6" width="24" style="1" customWidth="1"/>
    <col min="7" max="7" width="35.625" style="1" customWidth="1"/>
    <col min="8" max="8" width="66.375" style="1" customWidth="1"/>
    <col min="9" max="15" width="25" style="1" customWidth="1"/>
    <col min="16" max="16" width="10.875" style="1" customWidth="1"/>
    <col min="17" max="16384" width="10.875" style="1"/>
  </cols>
  <sheetData>
    <row r="2" spans="1:6" x14ac:dyDescent="0.25">
      <c r="A2" s="12" t="s">
        <v>0</v>
      </c>
      <c r="B2" s="2"/>
    </row>
    <row r="3" spans="1:6" x14ac:dyDescent="0.25">
      <c r="B3" s="3"/>
    </row>
    <row r="4" spans="1:6" x14ac:dyDescent="0.25">
      <c r="A4" s="12" t="s">
        <v>1</v>
      </c>
      <c r="B4" s="2"/>
    </row>
    <row r="5" spans="1:6" x14ac:dyDescent="0.25">
      <c r="A5" s="2"/>
      <c r="B5" s="2"/>
    </row>
    <row r="6" spans="1:6" x14ac:dyDescent="0.25">
      <c r="A6" s="1" t="s">
        <v>2</v>
      </c>
      <c r="B6" s="12" t="s">
        <v>3</v>
      </c>
    </row>
    <row r="7" spans="1:6" x14ac:dyDescent="0.25">
      <c r="B7" s="2"/>
    </row>
    <row r="8" spans="1:6" x14ac:dyDescent="0.25">
      <c r="A8" s="4" t="s">
        <v>4</v>
      </c>
      <c r="B8" s="13"/>
    </row>
    <row r="9" spans="1:6" x14ac:dyDescent="0.25">
      <c r="A9" s="4" t="s">
        <v>5</v>
      </c>
      <c r="B9" s="13"/>
    </row>
    <row r="10" spans="1:6" x14ac:dyDescent="0.25">
      <c r="A10" s="4" t="s">
        <v>6</v>
      </c>
      <c r="B10" s="13"/>
    </row>
    <row r="12" spans="1:6" ht="15.75" x14ac:dyDescent="0.25">
      <c r="A12" s="50" t="s">
        <v>7</v>
      </c>
      <c r="B12" s="51"/>
      <c r="C12" s="47"/>
      <c r="D12" s="48"/>
      <c r="E12" s="48"/>
      <c r="F12" s="49"/>
    </row>
    <row r="13" spans="1:6" ht="15.95" customHeight="1" x14ac:dyDescent="0.25">
      <c r="A13" s="55" t="s">
        <v>8</v>
      </c>
      <c r="B13" s="56"/>
      <c r="C13" s="47"/>
      <c r="D13" s="48"/>
      <c r="E13" s="48"/>
      <c r="F13" s="49"/>
    </row>
    <row r="14" spans="1:6" ht="15.95" customHeight="1" x14ac:dyDescent="0.25">
      <c r="A14" s="55" t="s">
        <v>9</v>
      </c>
      <c r="B14" s="56"/>
      <c r="C14" s="47"/>
      <c r="D14" s="48"/>
      <c r="E14" s="48"/>
      <c r="F14" s="49"/>
    </row>
    <row r="15" spans="1:6" ht="15.95" customHeight="1" x14ac:dyDescent="0.25">
      <c r="A15" s="50" t="s">
        <v>10</v>
      </c>
      <c r="B15" s="51"/>
      <c r="C15" s="47"/>
      <c r="D15" s="48"/>
      <c r="E15" s="48"/>
      <c r="F15" s="49"/>
    </row>
    <row r="16" spans="1:6" ht="63" customHeight="1" x14ac:dyDescent="0.25">
      <c r="A16" s="59" t="s">
        <v>11</v>
      </c>
      <c r="B16" s="56"/>
      <c r="C16" s="47"/>
      <c r="D16" s="48"/>
      <c r="E16" s="48"/>
      <c r="F16" s="49"/>
    </row>
    <row r="17" spans="1:7" ht="15.95" customHeight="1" x14ac:dyDescent="0.25">
      <c r="A17" s="50" t="s">
        <v>12</v>
      </c>
      <c r="B17" s="51"/>
      <c r="C17" s="47"/>
      <c r="D17" s="48"/>
      <c r="E17" s="48"/>
      <c r="F17" s="49"/>
    </row>
    <row r="18" spans="1:7" ht="15.95" customHeight="1" x14ac:dyDescent="0.25">
      <c r="A18" s="50" t="s">
        <v>13</v>
      </c>
      <c r="B18" s="51"/>
      <c r="C18" s="47"/>
      <c r="D18" s="48"/>
      <c r="E18" s="48"/>
      <c r="F18" s="49"/>
    </row>
    <row r="19" spans="1:7" ht="48" customHeight="1" x14ac:dyDescent="0.25">
      <c r="A19" s="50" t="s">
        <v>14</v>
      </c>
      <c r="B19" s="51"/>
      <c r="C19" s="47"/>
      <c r="D19" s="48"/>
      <c r="E19" s="48"/>
      <c r="F19" s="49"/>
    </row>
    <row r="20" spans="1:7" ht="54.95" customHeight="1" x14ac:dyDescent="0.25">
      <c r="A20" s="50" t="s">
        <v>15</v>
      </c>
      <c r="B20" s="51"/>
      <c r="C20" s="47"/>
      <c r="D20" s="48"/>
      <c r="E20" s="48"/>
      <c r="F20" s="49"/>
    </row>
    <row r="21" spans="1:7" ht="71.099999999999994" customHeight="1" x14ac:dyDescent="0.25">
      <c r="A21" s="52" t="s">
        <v>16</v>
      </c>
      <c r="B21" s="53"/>
      <c r="C21" s="57"/>
      <c r="D21" s="58"/>
      <c r="E21" s="58"/>
      <c r="F21" s="58"/>
      <c r="G21" s="14" t="str">
        <f>IF((SUMPRODUCT(--(C21=""))&gt;0), "Privaloma užpildyti, kai taikomi pašalinimo pagrindai", "")</f>
        <v>Privaloma užpildyti, kai taikomi pašalinimo pagrindai</v>
      </c>
    </row>
    <row r="22" spans="1:7" ht="18" customHeight="1" x14ac:dyDescent="0.25">
      <c r="A22" s="5"/>
      <c r="B22" s="5"/>
      <c r="C22" s="6"/>
      <c r="D22" s="6"/>
      <c r="E22" s="6"/>
      <c r="F22" s="6"/>
    </row>
    <row r="23" spans="1:7" x14ac:dyDescent="0.25">
      <c r="A23" s="60" t="s">
        <v>17</v>
      </c>
      <c r="B23" s="46"/>
      <c r="C23" s="46"/>
      <c r="D23" s="46"/>
      <c r="E23" s="46"/>
      <c r="F23" s="46"/>
    </row>
    <row r="24" spans="1:7" x14ac:dyDescent="0.25">
      <c r="A24" s="46" t="s">
        <v>18</v>
      </c>
      <c r="B24" s="46"/>
      <c r="C24" s="46"/>
      <c r="D24" s="46"/>
      <c r="E24" s="46"/>
      <c r="F24" s="46"/>
    </row>
    <row r="25" spans="1:7" x14ac:dyDescent="0.25">
      <c r="A25" s="46" t="s">
        <v>19</v>
      </c>
      <c r="B25" s="46"/>
      <c r="C25" s="46"/>
      <c r="D25" s="46"/>
      <c r="E25" s="46"/>
      <c r="F25" s="46"/>
    </row>
    <row r="26" spans="1:7" x14ac:dyDescent="0.25">
      <c r="A26" s="46" t="s">
        <v>20</v>
      </c>
      <c r="B26" s="46"/>
      <c r="C26" s="46"/>
      <c r="D26" s="46"/>
      <c r="E26" s="46"/>
      <c r="F26" s="46"/>
    </row>
    <row r="27" spans="1:7" x14ac:dyDescent="0.25">
      <c r="A27" s="46" t="s">
        <v>21</v>
      </c>
      <c r="B27" s="46"/>
      <c r="C27" s="46"/>
      <c r="D27" s="46"/>
      <c r="E27" s="46"/>
      <c r="F27" s="46"/>
    </row>
    <row r="28" spans="1:7" ht="32.1" customHeight="1" x14ac:dyDescent="0.25">
      <c r="A28" s="54" t="s">
        <v>22</v>
      </c>
      <c r="B28" s="46"/>
      <c r="C28" s="46"/>
      <c r="D28" s="46"/>
      <c r="E28" s="46"/>
      <c r="F28" s="46"/>
    </row>
    <row r="29" spans="1:7" x14ac:dyDescent="0.25">
      <c r="A29" s="46" t="s">
        <v>23</v>
      </c>
      <c r="B29" s="46"/>
      <c r="C29" s="46"/>
      <c r="D29" s="46"/>
      <c r="E29" s="46"/>
      <c r="F29" s="46"/>
    </row>
    <row r="30" spans="1:7" x14ac:dyDescent="0.25">
      <c r="A30" s="14" t="s">
        <v>24</v>
      </c>
      <c r="D30" s="15"/>
    </row>
    <row r="31" spans="1:7" x14ac:dyDescent="0.25">
      <c r="A31" s="14" t="s">
        <v>25</v>
      </c>
    </row>
    <row r="32" spans="1:7" x14ac:dyDescent="0.25">
      <c r="A32" s="14"/>
    </row>
    <row r="33" spans="1:4" x14ac:dyDescent="0.25">
      <c r="A33" s="14"/>
    </row>
    <row r="34" spans="1:4" ht="100.5" customHeight="1" x14ac:dyDescent="0.25">
      <c r="A34" s="28"/>
      <c r="B34" s="45" t="s">
        <v>173</v>
      </c>
      <c r="C34" s="45"/>
      <c r="D34" s="29" t="s">
        <v>168</v>
      </c>
    </row>
    <row r="35" spans="1:4" x14ac:dyDescent="0.25">
      <c r="A35" s="12" t="s">
        <v>26</v>
      </c>
    </row>
    <row r="36" spans="1:4" ht="30" x14ac:dyDescent="0.25">
      <c r="A36" s="16" t="s">
        <v>27</v>
      </c>
      <c r="B36" s="16" t="s">
        <v>28</v>
      </c>
      <c r="C36" s="31" t="s">
        <v>171</v>
      </c>
    </row>
    <row r="37" spans="1:4" x14ac:dyDescent="0.25">
      <c r="B37" s="32" t="s">
        <v>172</v>
      </c>
      <c r="C37" s="18">
        <f>SUM(C35:C36)</f>
        <v>0</v>
      </c>
    </row>
    <row r="39" spans="1:4" x14ac:dyDescent="0.25">
      <c r="A39" s="12" t="s">
        <v>26</v>
      </c>
    </row>
    <row r="40" spans="1:4" x14ac:dyDescent="0.25">
      <c r="A40" s="16" t="s">
        <v>29</v>
      </c>
      <c r="B40" s="16" t="s">
        <v>30</v>
      </c>
      <c r="C40" s="30" t="s">
        <v>169</v>
      </c>
      <c r="D40" s="30" t="s">
        <v>170</v>
      </c>
    </row>
    <row r="41" spans="1:4" x14ac:dyDescent="0.25">
      <c r="B41" s="16" t="s">
        <v>31</v>
      </c>
      <c r="C41" s="18" t="str">
        <f>IF(OR(C40="Taip",C40="Ne"), C40, "")</f>
        <v/>
      </c>
    </row>
    <row r="43" spans="1:4" x14ac:dyDescent="0.25">
      <c r="A43" s="12" t="s">
        <v>26</v>
      </c>
    </row>
    <row r="44" spans="1:4" x14ac:dyDescent="0.25">
      <c r="A44" s="16" t="s">
        <v>32</v>
      </c>
      <c r="B44" s="16" t="s">
        <v>30</v>
      </c>
      <c r="C44" s="30" t="s">
        <v>169</v>
      </c>
      <c r="D44" s="30" t="s">
        <v>170</v>
      </c>
    </row>
    <row r="45" spans="1:4" x14ac:dyDescent="0.25">
      <c r="B45" s="16" t="s">
        <v>33</v>
      </c>
      <c r="C45" s="18" t="str">
        <f>IF(OR(C44="Taip",C44="Ne"), C44, "")</f>
        <v/>
      </c>
    </row>
    <row r="47" spans="1:4" x14ac:dyDescent="0.25">
      <c r="A47" s="12" t="s">
        <v>26</v>
      </c>
    </row>
    <row r="48" spans="1:4" x14ac:dyDescent="0.25">
      <c r="A48" s="16" t="s">
        <v>34</v>
      </c>
      <c r="B48" s="16" t="s">
        <v>35</v>
      </c>
      <c r="C48" s="30" t="s">
        <v>169</v>
      </c>
      <c r="D48" s="30" t="s">
        <v>170</v>
      </c>
    </row>
    <row r="49" spans="1:8" x14ac:dyDescent="0.25">
      <c r="B49" s="16" t="s">
        <v>36</v>
      </c>
      <c r="C49" s="18" t="str">
        <f>IF(OR(C48="Taip",C48="Ne"), C48, "")</f>
        <v/>
      </c>
    </row>
    <row r="51" spans="1:8" x14ac:dyDescent="0.25">
      <c r="A51" s="12" t="s">
        <v>37</v>
      </c>
    </row>
    <row r="52" spans="1:8" x14ac:dyDescent="0.25">
      <c r="A52" s="19" t="s">
        <v>38</v>
      </c>
      <c r="B52" s="19" t="s">
        <v>39</v>
      </c>
      <c r="C52" s="19" t="s">
        <v>40</v>
      </c>
      <c r="D52" s="19" t="s">
        <v>41</v>
      </c>
      <c r="E52" s="19" t="s">
        <v>42</v>
      </c>
      <c r="F52" s="19" t="s">
        <v>43</v>
      </c>
      <c r="G52" s="19" t="s">
        <v>44</v>
      </c>
      <c r="H52" s="26" t="s">
        <v>45</v>
      </c>
    </row>
    <row r="53" spans="1:8" x14ac:dyDescent="0.25">
      <c r="A53" s="16" t="s">
        <v>46</v>
      </c>
      <c r="B53" s="16" t="s">
        <v>47</v>
      </c>
      <c r="C53" s="16">
        <v>1</v>
      </c>
      <c r="D53" s="16" t="s">
        <v>48</v>
      </c>
      <c r="E53" s="20"/>
      <c r="F53" s="16" t="str">
        <f>IF(ISBLANK(E53),"", PRODUCT(C53,E53))</f>
        <v/>
      </c>
      <c r="G53" s="17"/>
      <c r="H53" s="16"/>
    </row>
    <row r="54" spans="1:8" x14ac:dyDescent="0.25">
      <c r="A54" s="16" t="s">
        <v>49</v>
      </c>
      <c r="B54" s="16" t="s">
        <v>50</v>
      </c>
      <c r="C54" s="16"/>
      <c r="D54" s="16"/>
      <c r="E54" s="16"/>
      <c r="F54" s="16"/>
      <c r="G54" s="16"/>
      <c r="H54" s="17"/>
    </row>
    <row r="55" spans="1:8" x14ac:dyDescent="0.25">
      <c r="A55" s="16" t="s">
        <v>51</v>
      </c>
      <c r="B55" s="16" t="s">
        <v>52</v>
      </c>
      <c r="C55" s="16"/>
      <c r="D55" s="16"/>
      <c r="E55" s="16"/>
      <c r="F55" s="16"/>
      <c r="G55" s="16"/>
      <c r="H55" s="17"/>
    </row>
    <row r="56" spans="1:8" x14ac:dyDescent="0.25">
      <c r="A56" s="16" t="s">
        <v>53</v>
      </c>
      <c r="B56" s="27" t="s">
        <v>54</v>
      </c>
      <c r="C56" s="16"/>
      <c r="D56" s="16"/>
      <c r="E56" s="16"/>
      <c r="F56" s="16"/>
      <c r="G56" s="16"/>
      <c r="H56" s="17"/>
    </row>
    <row r="57" spans="1:8" x14ac:dyDescent="0.25">
      <c r="A57" s="16" t="s">
        <v>55</v>
      </c>
      <c r="B57" s="27" t="s">
        <v>56</v>
      </c>
      <c r="C57" s="16"/>
      <c r="D57" s="16"/>
      <c r="E57" s="16"/>
      <c r="F57" s="16"/>
      <c r="G57" s="16"/>
      <c r="H57" s="17"/>
    </row>
    <row r="58" spans="1:8" x14ac:dyDescent="0.25">
      <c r="A58" s="16" t="s">
        <v>57</v>
      </c>
      <c r="B58" s="27" t="s">
        <v>58</v>
      </c>
      <c r="C58" s="16"/>
      <c r="D58" s="16"/>
      <c r="E58" s="16"/>
      <c r="F58" s="16"/>
      <c r="G58" s="16"/>
      <c r="H58" s="17"/>
    </row>
    <row r="59" spans="1:8" x14ac:dyDescent="0.25">
      <c r="A59" s="16" t="s">
        <v>59</v>
      </c>
      <c r="B59" s="27" t="s">
        <v>60</v>
      </c>
      <c r="C59" s="16"/>
      <c r="D59" s="16"/>
      <c r="E59" s="16"/>
      <c r="F59" s="16"/>
      <c r="G59" s="16"/>
      <c r="H59" s="17"/>
    </row>
    <row r="60" spans="1:8" x14ac:dyDescent="0.25">
      <c r="A60" s="16" t="s">
        <v>61</v>
      </c>
      <c r="B60" s="27" t="s">
        <v>62</v>
      </c>
      <c r="C60" s="16"/>
      <c r="D60" s="16"/>
      <c r="E60" s="16"/>
      <c r="F60" s="16"/>
      <c r="G60" s="16"/>
      <c r="H60" s="17"/>
    </row>
    <row r="61" spans="1:8" x14ac:dyDescent="0.25">
      <c r="A61" s="16" t="s">
        <v>63</v>
      </c>
      <c r="B61" s="27" t="s">
        <v>64</v>
      </c>
      <c r="C61" s="16"/>
      <c r="D61" s="16"/>
      <c r="E61" s="16"/>
      <c r="F61" s="16"/>
      <c r="G61" s="16"/>
      <c r="H61" s="17"/>
    </row>
    <row r="62" spans="1:8" x14ac:dyDescent="0.25">
      <c r="A62" s="16" t="s">
        <v>65</v>
      </c>
      <c r="B62" s="27" t="s">
        <v>66</v>
      </c>
      <c r="C62" s="16"/>
      <c r="D62" s="16"/>
      <c r="E62" s="16"/>
      <c r="F62" s="16"/>
      <c r="G62" s="16"/>
      <c r="H62" s="17"/>
    </row>
    <row r="63" spans="1:8" x14ac:dyDescent="0.25">
      <c r="A63" s="16" t="s">
        <v>67</v>
      </c>
      <c r="B63" s="27" t="s">
        <v>68</v>
      </c>
      <c r="C63" s="16"/>
      <c r="D63" s="16"/>
      <c r="E63" s="16"/>
      <c r="F63" s="16"/>
      <c r="G63" s="16"/>
      <c r="H63" s="17"/>
    </row>
    <row r="64" spans="1:8" x14ac:dyDescent="0.25">
      <c r="A64" s="16" t="s">
        <v>69</v>
      </c>
      <c r="B64" s="27" t="s">
        <v>70</v>
      </c>
      <c r="C64" s="16"/>
      <c r="D64" s="16"/>
      <c r="E64" s="16"/>
      <c r="F64" s="16"/>
      <c r="G64" s="16"/>
      <c r="H64" s="17"/>
    </row>
    <row r="65" spans="1:8" x14ac:dyDescent="0.25">
      <c r="A65" s="16" t="s">
        <v>71</v>
      </c>
      <c r="B65" s="27" t="s">
        <v>72</v>
      </c>
      <c r="C65" s="16"/>
      <c r="D65" s="16"/>
      <c r="E65" s="16"/>
      <c r="F65" s="16"/>
      <c r="G65" s="16"/>
      <c r="H65" s="17"/>
    </row>
    <row r="66" spans="1:8" x14ac:dyDescent="0.25">
      <c r="A66" s="16" t="s">
        <v>73</v>
      </c>
      <c r="B66" s="27" t="s">
        <v>74</v>
      </c>
      <c r="C66" s="16"/>
      <c r="D66" s="16"/>
      <c r="E66" s="16"/>
      <c r="F66" s="16"/>
      <c r="G66" s="16"/>
      <c r="H66" s="17"/>
    </row>
    <row r="67" spans="1:8" x14ac:dyDescent="0.25">
      <c r="A67" s="16" t="s">
        <v>75</v>
      </c>
      <c r="B67" s="27" t="s">
        <v>76</v>
      </c>
      <c r="C67" s="16"/>
      <c r="D67" s="16"/>
      <c r="E67" s="16"/>
      <c r="F67" s="16"/>
      <c r="G67" s="16"/>
      <c r="H67" s="17"/>
    </row>
    <row r="68" spans="1:8" x14ac:dyDescent="0.25">
      <c r="A68" s="16" t="s">
        <v>77</v>
      </c>
      <c r="B68" s="27" t="s">
        <v>78</v>
      </c>
      <c r="C68" s="16"/>
      <c r="D68" s="16"/>
      <c r="E68" s="16"/>
      <c r="F68" s="16"/>
      <c r="G68" s="16"/>
      <c r="H68" s="17"/>
    </row>
    <row r="69" spans="1:8" x14ac:dyDescent="0.25">
      <c r="A69" s="16" t="s">
        <v>79</v>
      </c>
      <c r="B69" s="27" t="s">
        <v>80</v>
      </c>
      <c r="C69" s="16"/>
      <c r="D69" s="16"/>
      <c r="E69" s="16"/>
      <c r="F69" s="16"/>
      <c r="G69" s="16"/>
      <c r="H69" s="17"/>
    </row>
    <row r="70" spans="1:8" x14ac:dyDescent="0.25">
      <c r="A70" s="16" t="s">
        <v>81</v>
      </c>
      <c r="B70" s="27" t="s">
        <v>82</v>
      </c>
      <c r="C70" s="16"/>
      <c r="D70" s="16"/>
      <c r="E70" s="16"/>
      <c r="F70" s="16"/>
      <c r="G70" s="16"/>
      <c r="H70" s="17"/>
    </row>
    <row r="71" spans="1:8" x14ac:dyDescent="0.25">
      <c r="A71" s="16" t="s">
        <v>83</v>
      </c>
      <c r="B71" s="27" t="s">
        <v>84</v>
      </c>
      <c r="C71" s="16"/>
      <c r="D71" s="16"/>
      <c r="E71" s="16"/>
      <c r="F71" s="16"/>
      <c r="G71" s="16"/>
      <c r="H71" s="17"/>
    </row>
    <row r="72" spans="1:8" x14ac:dyDescent="0.25">
      <c r="A72" s="16" t="s">
        <v>85</v>
      </c>
      <c r="B72" s="27" t="s">
        <v>86</v>
      </c>
      <c r="C72" s="16"/>
      <c r="D72" s="16"/>
      <c r="E72" s="16"/>
      <c r="F72" s="16"/>
      <c r="G72" s="16"/>
      <c r="H72" s="17"/>
    </row>
    <row r="73" spans="1:8" x14ac:dyDescent="0.25">
      <c r="A73" s="16" t="s">
        <v>87</v>
      </c>
      <c r="B73" s="27" t="s">
        <v>88</v>
      </c>
      <c r="C73" s="16"/>
      <c r="D73" s="16"/>
      <c r="E73" s="16"/>
      <c r="F73" s="16"/>
      <c r="G73" s="16"/>
      <c r="H73" s="17"/>
    </row>
    <row r="74" spans="1:8" x14ac:dyDescent="0.25">
      <c r="A74" s="16" t="s">
        <v>89</v>
      </c>
      <c r="B74" s="27" t="s">
        <v>90</v>
      </c>
      <c r="C74" s="16"/>
      <c r="D74" s="16"/>
      <c r="E74" s="16"/>
      <c r="F74" s="16"/>
      <c r="G74" s="16"/>
      <c r="H74" s="17"/>
    </row>
    <row r="75" spans="1:8" x14ac:dyDescent="0.25">
      <c r="A75" s="16" t="s">
        <v>91</v>
      </c>
      <c r="B75" s="27" t="s">
        <v>92</v>
      </c>
      <c r="C75" s="16"/>
      <c r="D75" s="16"/>
      <c r="E75" s="16"/>
      <c r="F75" s="16"/>
      <c r="G75" s="16"/>
      <c r="H75" s="17"/>
    </row>
    <row r="76" spans="1:8" ht="30" x14ac:dyDescent="0.25">
      <c r="A76" s="16" t="s">
        <v>93</v>
      </c>
      <c r="B76" s="27" t="s">
        <v>94</v>
      </c>
      <c r="C76" s="16"/>
      <c r="D76" s="16"/>
      <c r="E76" s="16"/>
      <c r="F76" s="16"/>
      <c r="G76" s="16"/>
      <c r="H76" s="17"/>
    </row>
    <row r="77" spans="1:8" x14ac:dyDescent="0.25">
      <c r="A77" s="16" t="s">
        <v>95</v>
      </c>
      <c r="B77" s="27" t="s">
        <v>96</v>
      </c>
      <c r="C77" s="16"/>
      <c r="D77" s="16"/>
      <c r="E77" s="16"/>
      <c r="F77" s="16"/>
      <c r="G77" s="16"/>
      <c r="H77" s="17"/>
    </row>
    <row r="78" spans="1:8" x14ac:dyDescent="0.25">
      <c r="A78" s="16" t="s">
        <v>97</v>
      </c>
      <c r="B78" s="27" t="s">
        <v>98</v>
      </c>
      <c r="C78" s="16"/>
      <c r="D78" s="16"/>
      <c r="E78" s="16"/>
      <c r="F78" s="16"/>
      <c r="G78" s="16"/>
      <c r="H78" s="17"/>
    </row>
    <row r="79" spans="1:8" x14ac:dyDescent="0.25">
      <c r="A79" s="16" t="s">
        <v>99</v>
      </c>
      <c r="B79" s="27" t="s">
        <v>100</v>
      </c>
      <c r="C79" s="16"/>
      <c r="D79" s="16"/>
      <c r="E79" s="16"/>
      <c r="F79" s="16"/>
      <c r="G79" s="16"/>
      <c r="H79" s="17"/>
    </row>
    <row r="80" spans="1:8" x14ac:dyDescent="0.25">
      <c r="A80" s="16" t="s">
        <v>101</v>
      </c>
      <c r="B80" s="27" t="s">
        <v>102</v>
      </c>
      <c r="C80" s="16"/>
      <c r="D80" s="16"/>
      <c r="E80" s="16"/>
      <c r="F80" s="16"/>
      <c r="G80" s="16"/>
      <c r="H80" s="17"/>
    </row>
    <row r="81" spans="1:8" x14ac:dyDescent="0.25">
      <c r="A81" s="16" t="s">
        <v>103</v>
      </c>
      <c r="B81" s="27" t="s">
        <v>104</v>
      </c>
      <c r="C81" s="16"/>
      <c r="D81" s="16"/>
      <c r="E81" s="16"/>
      <c r="F81" s="16"/>
      <c r="G81" s="16"/>
      <c r="H81" s="17"/>
    </row>
    <row r="82" spans="1:8" x14ac:dyDescent="0.25">
      <c r="A82" s="16" t="s">
        <v>105</v>
      </c>
      <c r="B82" s="27" t="s">
        <v>106</v>
      </c>
      <c r="C82" s="16"/>
      <c r="D82" s="16"/>
      <c r="E82" s="16"/>
      <c r="F82" s="16"/>
      <c r="G82" s="16"/>
      <c r="H82" s="17"/>
    </row>
    <row r="83" spans="1:8" x14ac:dyDescent="0.25">
      <c r="A83" s="16" t="s">
        <v>107</v>
      </c>
      <c r="B83" s="27" t="s">
        <v>108</v>
      </c>
      <c r="C83" s="16"/>
      <c r="D83" s="16"/>
      <c r="E83" s="16"/>
      <c r="F83" s="16"/>
      <c r="G83" s="16"/>
      <c r="H83" s="17"/>
    </row>
    <row r="84" spans="1:8" ht="30" x14ac:dyDescent="0.25">
      <c r="A84" s="16" t="s">
        <v>109</v>
      </c>
      <c r="B84" s="27" t="s">
        <v>110</v>
      </c>
      <c r="C84" s="16"/>
      <c r="D84" s="16"/>
      <c r="E84" s="16"/>
      <c r="F84" s="16"/>
      <c r="G84" s="16"/>
      <c r="H84" s="17"/>
    </row>
    <row r="85" spans="1:8" x14ac:dyDescent="0.25">
      <c r="A85" s="16" t="s">
        <v>111</v>
      </c>
      <c r="B85" s="27" t="s">
        <v>112</v>
      </c>
      <c r="C85" s="16"/>
      <c r="D85" s="16"/>
      <c r="E85" s="16"/>
      <c r="F85" s="16"/>
      <c r="G85" s="16"/>
      <c r="H85" s="17"/>
    </row>
    <row r="86" spans="1:8" x14ac:dyDescent="0.25">
      <c r="A86" s="16" t="s">
        <v>113</v>
      </c>
      <c r="B86" s="27" t="s">
        <v>114</v>
      </c>
      <c r="C86" s="16"/>
      <c r="D86" s="16"/>
      <c r="E86" s="16"/>
      <c r="F86" s="16"/>
      <c r="G86" s="16"/>
      <c r="H86" s="17"/>
    </row>
    <row r="87" spans="1:8" x14ac:dyDescent="0.25">
      <c r="A87" s="16" t="s">
        <v>115</v>
      </c>
      <c r="B87" s="27" t="s">
        <v>116</v>
      </c>
      <c r="C87" s="16"/>
      <c r="D87" s="16"/>
      <c r="E87" s="16"/>
      <c r="F87" s="16"/>
      <c r="G87" s="16"/>
      <c r="H87" s="17"/>
    </row>
    <row r="88" spans="1:8" x14ac:dyDescent="0.25">
      <c r="A88" s="16" t="s">
        <v>117</v>
      </c>
      <c r="B88" s="27" t="s">
        <v>118</v>
      </c>
      <c r="C88" s="16"/>
      <c r="D88" s="16"/>
      <c r="E88" s="16"/>
      <c r="F88" s="16"/>
      <c r="G88" s="16"/>
      <c r="H88" s="17"/>
    </row>
    <row r="89" spans="1:8" x14ac:dyDescent="0.25">
      <c r="A89" s="16" t="s">
        <v>119</v>
      </c>
      <c r="B89" s="27" t="s">
        <v>120</v>
      </c>
      <c r="C89" s="16"/>
      <c r="D89" s="16"/>
      <c r="E89" s="16"/>
      <c r="F89" s="16"/>
      <c r="G89" s="16"/>
      <c r="H89" s="17"/>
    </row>
    <row r="90" spans="1:8" ht="30" x14ac:dyDescent="0.25">
      <c r="A90" s="16" t="s">
        <v>121</v>
      </c>
      <c r="B90" s="27" t="s">
        <v>122</v>
      </c>
      <c r="C90" s="16"/>
      <c r="D90" s="16"/>
      <c r="E90" s="16"/>
      <c r="F90" s="16"/>
      <c r="G90" s="16"/>
      <c r="H90" s="17"/>
    </row>
    <row r="91" spans="1:8" ht="30" x14ac:dyDescent="0.25">
      <c r="A91" s="16" t="s">
        <v>123</v>
      </c>
      <c r="B91" s="27" t="s">
        <v>124</v>
      </c>
      <c r="C91" s="16"/>
      <c r="D91" s="16"/>
      <c r="E91" s="16"/>
      <c r="F91" s="16"/>
      <c r="G91" s="16"/>
      <c r="H91" s="17"/>
    </row>
    <row r="92" spans="1:8" ht="30" x14ac:dyDescent="0.25">
      <c r="A92" s="16" t="s">
        <v>125</v>
      </c>
      <c r="B92" s="27" t="s">
        <v>126</v>
      </c>
      <c r="C92" s="16"/>
      <c r="D92" s="16"/>
      <c r="E92" s="16"/>
      <c r="F92" s="16"/>
      <c r="G92" s="16"/>
      <c r="H92" s="17"/>
    </row>
    <row r="93" spans="1:8" x14ac:dyDescent="0.25">
      <c r="A93" s="16" t="s">
        <v>127</v>
      </c>
      <c r="B93" s="27" t="s">
        <v>128</v>
      </c>
      <c r="C93" s="16"/>
      <c r="D93" s="16"/>
      <c r="E93" s="16"/>
      <c r="F93" s="16"/>
      <c r="G93" s="16"/>
      <c r="H93" s="17"/>
    </row>
    <row r="94" spans="1:8" x14ac:dyDescent="0.25">
      <c r="A94" s="16" t="s">
        <v>129</v>
      </c>
      <c r="B94" s="27" t="s">
        <v>130</v>
      </c>
      <c r="C94" s="16"/>
      <c r="D94" s="16"/>
      <c r="E94" s="16"/>
      <c r="F94" s="16"/>
      <c r="G94" s="16"/>
      <c r="H94" s="17"/>
    </row>
    <row r="95" spans="1:8" ht="45" x14ac:dyDescent="0.25">
      <c r="A95" s="16" t="s">
        <v>131</v>
      </c>
      <c r="B95" s="27" t="s">
        <v>132</v>
      </c>
      <c r="C95" s="16"/>
      <c r="D95" s="16"/>
      <c r="E95" s="16"/>
      <c r="F95" s="16"/>
      <c r="G95" s="16"/>
      <c r="H95" s="17"/>
    </row>
    <row r="96" spans="1:8" x14ac:dyDescent="0.25">
      <c r="A96" s="16" t="s">
        <v>133</v>
      </c>
      <c r="B96" s="27" t="s">
        <v>134</v>
      </c>
      <c r="C96" s="16"/>
      <c r="D96" s="16"/>
      <c r="E96" s="16"/>
      <c r="F96" s="16"/>
      <c r="G96" s="16"/>
      <c r="H96" s="17"/>
    </row>
    <row r="97" spans="1:8" x14ac:dyDescent="0.25">
      <c r="A97" s="16" t="s">
        <v>135</v>
      </c>
      <c r="B97" s="27" t="s">
        <v>136</v>
      </c>
      <c r="C97" s="16"/>
      <c r="D97" s="16"/>
      <c r="E97" s="16"/>
      <c r="F97" s="16"/>
      <c r="G97" s="16"/>
      <c r="H97" s="17"/>
    </row>
    <row r="98" spans="1:8" ht="60" x14ac:dyDescent="0.25">
      <c r="A98" s="16" t="s">
        <v>137</v>
      </c>
      <c r="B98" s="27" t="s">
        <v>138</v>
      </c>
      <c r="C98" s="16"/>
      <c r="D98" s="16"/>
      <c r="E98" s="16"/>
      <c r="F98" s="16"/>
      <c r="G98" s="16"/>
      <c r="H98" s="17"/>
    </row>
    <row r="99" spans="1:8" ht="105" x14ac:dyDescent="0.25">
      <c r="A99" s="16" t="s">
        <v>139</v>
      </c>
      <c r="B99" s="27" t="s">
        <v>140</v>
      </c>
      <c r="C99" s="16"/>
      <c r="D99" s="16"/>
      <c r="E99" s="16"/>
      <c r="F99" s="16"/>
      <c r="G99" s="16"/>
      <c r="H99" s="17"/>
    </row>
    <row r="100" spans="1:8" x14ac:dyDescent="0.25">
      <c r="E100" s="19" t="s">
        <v>141</v>
      </c>
      <c r="F100" s="19" t="str">
        <f>IF((COUNT(C53:C99)&lt;&gt;COUNT(F53:F99)),"", ROUND(SUM(F53:F99),2))</f>
        <v/>
      </c>
      <c r="G100" s="14" t="str">
        <f>IF((COUNT(C53:C99)&lt;&gt;COUNT(F53:F99)),"Neužpildytos visų objektų kainos", "")</f>
        <v>Neužpildytos visų objektų kainos</v>
      </c>
    </row>
    <row r="101" spans="1:8" x14ac:dyDescent="0.25">
      <c r="C101" s="19" t="s">
        <v>142</v>
      </c>
      <c r="D101" s="17"/>
      <c r="E101" s="19" t="s">
        <v>143</v>
      </c>
      <c r="F101" s="19" t="str">
        <f>IF(OR(F100="",D101=""),"", ROUND(PRODUCT(D101,F100)/100,2))</f>
        <v/>
      </c>
      <c r="G101" s="14" t="str">
        <f>IF(D101="", "Nurodykite taikomą PVM dydį", "")</f>
        <v>Nurodykite taikomą PVM dydį</v>
      </c>
    </row>
    <row r="102" spans="1:8" x14ac:dyDescent="0.25">
      <c r="E102" s="19" t="s">
        <v>144</v>
      </c>
      <c r="F102" s="19">
        <f>IF(ISBLANK(F101), "", ROUND(SUM(F100:F101),2))</f>
        <v>0</v>
      </c>
    </row>
  </sheetData>
  <sheetProtection algorithmName="SHA-512" hashValue="jUE9AmmxGt1F2/1ll9cEUU7iW4gP0fdw3EnUNwAozof00f8mujMO6GCEnigDQEa9wqSf9RqOdFcHVdHFX1/SEA==" saltValue="6HJ0oAqLB6a7teE2BdTs4A==" spinCount="100000" sheet="1" objects="1" scenarios="1"/>
  <mergeCells count="28">
    <mergeCell ref="A27:F27"/>
    <mergeCell ref="A26:F26"/>
    <mergeCell ref="C19:F19"/>
    <mergeCell ref="A25:F25"/>
    <mergeCell ref="C13:F13"/>
    <mergeCell ref="C18:F18"/>
    <mergeCell ref="A16:B16"/>
    <mergeCell ref="A23:F23"/>
    <mergeCell ref="C15:F15"/>
    <mergeCell ref="A18:B18"/>
    <mergeCell ref="C17:F17"/>
    <mergeCell ref="A15:B15"/>
    <mergeCell ref="B34:C34"/>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5A5EAE-46C5-4853-B0DD-FA72DC79B41E}">
  <dimension ref="A1:B7"/>
  <sheetViews>
    <sheetView workbookViewId="0">
      <selection activeCell="B3" sqref="B3"/>
    </sheetView>
  </sheetViews>
  <sheetFormatPr defaultRowHeight="15.75" x14ac:dyDescent="0.25"/>
  <cols>
    <col min="2" max="2" width="69.375" customWidth="1"/>
  </cols>
  <sheetData>
    <row r="1" spans="1:2" x14ac:dyDescent="0.25">
      <c r="A1" s="33"/>
      <c r="B1" s="34" t="s">
        <v>174</v>
      </c>
    </row>
    <row r="2" spans="1:2" ht="76.5" x14ac:dyDescent="0.25">
      <c r="A2" s="35">
        <v>1</v>
      </c>
      <c r="B2" s="36" t="s">
        <v>175</v>
      </c>
    </row>
    <row r="3" spans="1:2" ht="409.5" x14ac:dyDescent="0.25">
      <c r="A3" s="35">
        <v>2</v>
      </c>
      <c r="B3" s="37" t="s">
        <v>176</v>
      </c>
    </row>
    <row r="4" spans="1:2" ht="51.75" x14ac:dyDescent="0.25">
      <c r="A4" s="35">
        <v>3</v>
      </c>
      <c r="B4" s="38" t="s">
        <v>177</v>
      </c>
    </row>
    <row r="5" spans="1:2" ht="51.75" x14ac:dyDescent="0.25">
      <c r="A5" s="35">
        <v>4</v>
      </c>
      <c r="B5" s="39" t="s">
        <v>179</v>
      </c>
    </row>
    <row r="6" spans="1:2" ht="153.75" x14ac:dyDescent="0.25">
      <c r="A6" s="40"/>
      <c r="B6" s="39" t="s">
        <v>178</v>
      </c>
    </row>
    <row r="7" spans="1:2" x14ac:dyDescent="0.25">
      <c r="A7" s="35">
        <v>5</v>
      </c>
      <c r="B7" s="42" t="s">
        <v>182</v>
      </c>
    </row>
  </sheetData>
  <sheetProtection algorithmName="SHA-512" hashValue="XGl/0aCOfkjPJoAhWFzA9x3JH5zNwPoJQV8bF3nNHxZ4bv15YI+FeYHGKYGClgiXQJ5DCXwm3cgjoN9na9Hjsw==" saltValue="s+rBmup4ovkZZsj5FccJHA==" spinCount="100000" sheet="1" objects="1" scenarios="1"/>
  <pageMargins left="0.7" right="0.7" top="0.75" bottom="0.75" header="0.3" footer="0.3"/>
  <pageSetup paperSize="9" orientation="landscape" horizontalDpi="360"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AD481B-74C9-4ADB-9679-30EEACF98033}">
  <dimension ref="A1:B3"/>
  <sheetViews>
    <sheetView zoomScale="160" zoomScaleNormal="160" workbookViewId="0">
      <selection activeCell="B3" sqref="B3"/>
    </sheetView>
  </sheetViews>
  <sheetFormatPr defaultRowHeight="15.75" x14ac:dyDescent="0.25"/>
  <cols>
    <col min="2" max="2" width="69.125" customWidth="1"/>
  </cols>
  <sheetData>
    <row r="1" spans="1:2" x14ac:dyDescent="0.25">
      <c r="A1" s="33"/>
      <c r="B1" s="34" t="s">
        <v>183</v>
      </c>
    </row>
    <row r="2" spans="1:2" ht="96.75" x14ac:dyDescent="0.25">
      <c r="A2" s="43">
        <v>1</v>
      </c>
      <c r="B2" s="44" t="s">
        <v>184</v>
      </c>
    </row>
    <row r="3" spans="1:2" ht="48.75" x14ac:dyDescent="0.25">
      <c r="A3" s="43">
        <v>2</v>
      </c>
      <c r="B3" s="44" t="s">
        <v>185</v>
      </c>
    </row>
  </sheetData>
  <sheetProtection algorithmName="SHA-512" hashValue="O8jcX0oUCgWt+bkcBb8LXoOSnUOSI5oDF3QbdbLbxRVU62QEUPgRo1ii9MWAfre8bkibqVCmhdFhDcWvIEjIZA==" saltValue="csRVHE4qN3KZix8JXxze8Q==" spinCount="100000" sheet="1" objects="1" scenarios="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zoomScale="70" zoomScaleNormal="70" workbookViewId="0">
      <selection activeCell="I5" sqref="I5:J5"/>
    </sheetView>
  </sheetViews>
  <sheetFormatPr defaultColWidth="10.875" defaultRowHeight="15" x14ac:dyDescent="0.25"/>
  <cols>
    <col min="1" max="1" width="13.875" style="1" customWidth="1"/>
    <col min="2" max="2" width="10.875" style="1" customWidth="1"/>
    <col min="3" max="16384" width="10.875" style="1"/>
  </cols>
  <sheetData>
    <row r="2" spans="1:11" x14ac:dyDescent="0.25">
      <c r="A2" s="61" t="s">
        <v>145</v>
      </c>
      <c r="B2" s="46"/>
      <c r="C2" s="46"/>
      <c r="D2" s="46"/>
      <c r="E2" s="46"/>
      <c r="F2" s="46"/>
      <c r="G2" s="46"/>
      <c r="H2" s="46"/>
      <c r="I2" s="46"/>
      <c r="J2" s="46"/>
      <c r="K2" s="46"/>
    </row>
    <row r="3" spans="1:11" x14ac:dyDescent="0.25">
      <c r="A3" s="46"/>
      <c r="B3" s="46"/>
      <c r="C3" s="46"/>
      <c r="D3" s="46"/>
      <c r="E3" s="46"/>
      <c r="F3" s="46"/>
      <c r="G3" s="46"/>
      <c r="H3" s="46"/>
      <c r="I3" s="46"/>
      <c r="J3" s="46"/>
      <c r="K3" s="46"/>
    </row>
    <row r="4" spans="1:11" ht="15.95" customHeight="1" thickBot="1" x14ac:dyDescent="0.3">
      <c r="A4" s="7"/>
      <c r="B4" s="7"/>
      <c r="C4" s="7"/>
      <c r="D4" s="7"/>
      <c r="E4" s="7"/>
      <c r="F4" s="7"/>
      <c r="G4" s="7"/>
      <c r="H4" s="7"/>
      <c r="I4" s="7"/>
      <c r="J4" s="7"/>
    </row>
    <row r="5" spans="1:11" ht="48" customHeight="1" x14ac:dyDescent="0.25">
      <c r="A5" s="84" t="s">
        <v>146</v>
      </c>
      <c r="B5" s="72"/>
      <c r="C5" s="70" t="s">
        <v>147</v>
      </c>
      <c r="D5" s="71"/>
      <c r="E5" s="72"/>
      <c r="F5" s="70" t="s">
        <v>148</v>
      </c>
      <c r="G5" s="71"/>
      <c r="H5" s="72"/>
      <c r="I5" s="70" t="s">
        <v>149</v>
      </c>
      <c r="J5" s="72"/>
      <c r="K5" s="9" t="s">
        <v>150</v>
      </c>
    </row>
    <row r="6" spans="1:11" ht="48.95" customHeight="1" x14ac:dyDescent="0.25">
      <c r="A6" s="64"/>
      <c r="B6" s="51"/>
      <c r="C6" s="65"/>
      <c r="D6" s="63"/>
      <c r="E6" s="51"/>
      <c r="F6" s="65"/>
      <c r="G6" s="63"/>
      <c r="H6" s="51"/>
      <c r="I6" s="65"/>
      <c r="J6" s="51"/>
      <c r="K6" s="21"/>
    </row>
    <row r="7" spans="1:11" ht="48.95" customHeight="1" x14ac:dyDescent="0.25">
      <c r="A7" s="64"/>
      <c r="B7" s="51"/>
      <c r="C7" s="65"/>
      <c r="D7" s="63"/>
      <c r="E7" s="51"/>
      <c r="F7" s="65"/>
      <c r="G7" s="63"/>
      <c r="H7" s="51"/>
      <c r="I7" s="65"/>
      <c r="J7" s="51"/>
      <c r="K7" s="21"/>
    </row>
    <row r="8" spans="1:11" ht="48.95" customHeight="1" x14ac:dyDescent="0.25">
      <c r="A8" s="64"/>
      <c r="B8" s="51"/>
      <c r="C8" s="65"/>
      <c r="D8" s="63"/>
      <c r="E8" s="51"/>
      <c r="F8" s="65"/>
      <c r="G8" s="63"/>
      <c r="H8" s="51"/>
      <c r="I8" s="65"/>
      <c r="J8" s="51"/>
      <c r="K8" s="21"/>
    </row>
    <row r="9" spans="1:11" ht="48.95" customHeight="1" x14ac:dyDescent="0.25">
      <c r="A9" s="64"/>
      <c r="B9" s="51"/>
      <c r="C9" s="65"/>
      <c r="D9" s="63"/>
      <c r="E9" s="51"/>
      <c r="F9" s="65"/>
      <c r="G9" s="63"/>
      <c r="H9" s="51"/>
      <c r="I9" s="65"/>
      <c r="J9" s="51"/>
      <c r="K9" s="21"/>
    </row>
    <row r="10" spans="1:11" ht="48.95" hidden="1" customHeight="1" x14ac:dyDescent="0.25">
      <c r="A10" s="64"/>
      <c r="B10" s="51"/>
      <c r="C10" s="65"/>
      <c r="D10" s="63"/>
      <c r="E10" s="51"/>
      <c r="F10" s="65"/>
      <c r="G10" s="63"/>
      <c r="H10" s="51"/>
      <c r="I10" s="65"/>
      <c r="J10" s="51"/>
      <c r="K10" s="21"/>
    </row>
    <row r="11" spans="1:11" ht="48.95" hidden="1" customHeight="1" x14ac:dyDescent="0.25">
      <c r="A11" s="64"/>
      <c r="B11" s="51"/>
      <c r="C11" s="65"/>
      <c r="D11" s="63"/>
      <c r="E11" s="51"/>
      <c r="F11" s="65"/>
      <c r="G11" s="63"/>
      <c r="H11" s="51"/>
      <c r="I11" s="65"/>
      <c r="J11" s="51"/>
      <c r="K11" s="21"/>
    </row>
    <row r="12" spans="1:11" ht="48.95" hidden="1" customHeight="1" x14ac:dyDescent="0.25">
      <c r="A12" s="64"/>
      <c r="B12" s="51"/>
      <c r="C12" s="65"/>
      <c r="D12" s="63"/>
      <c r="E12" s="51"/>
      <c r="F12" s="65"/>
      <c r="G12" s="63"/>
      <c r="H12" s="51"/>
      <c r="I12" s="65"/>
      <c r="J12" s="51"/>
      <c r="K12" s="21"/>
    </row>
    <row r="13" spans="1:11" ht="48.95" hidden="1" customHeight="1" x14ac:dyDescent="0.25">
      <c r="A13" s="64"/>
      <c r="B13" s="51"/>
      <c r="C13" s="65"/>
      <c r="D13" s="63"/>
      <c r="E13" s="51"/>
      <c r="F13" s="65"/>
      <c r="G13" s="63"/>
      <c r="H13" s="51"/>
      <c r="I13" s="65"/>
      <c r="J13" s="51"/>
      <c r="K13" s="21"/>
    </row>
    <row r="14" spans="1:11" ht="48.95" hidden="1" customHeight="1" x14ac:dyDescent="0.25">
      <c r="A14" s="64"/>
      <c r="B14" s="51"/>
      <c r="C14" s="65"/>
      <c r="D14" s="63"/>
      <c r="E14" s="51"/>
      <c r="F14" s="65"/>
      <c r="G14" s="63"/>
      <c r="H14" s="51"/>
      <c r="I14" s="65"/>
      <c r="J14" s="51"/>
      <c r="K14" s="21"/>
    </row>
    <row r="15" spans="1:11" ht="48" hidden="1" customHeight="1" thickBot="1" x14ac:dyDescent="0.3">
      <c r="A15" s="89"/>
      <c r="B15" s="78"/>
      <c r="C15" s="83"/>
      <c r="D15" s="77"/>
      <c r="E15" s="78"/>
      <c r="F15" s="83"/>
      <c r="G15" s="77"/>
      <c r="H15" s="78"/>
      <c r="I15" s="83"/>
      <c r="J15" s="78"/>
      <c r="K15" s="22"/>
    </row>
    <row r="16" spans="1:11" ht="18.95" customHeight="1" x14ac:dyDescent="0.25">
      <c r="A16" s="10"/>
      <c r="B16" s="10"/>
      <c r="C16" s="10"/>
      <c r="D16" s="10"/>
      <c r="E16" s="10"/>
      <c r="F16" s="10"/>
      <c r="G16" s="10"/>
      <c r="H16" s="10"/>
      <c r="I16" s="10"/>
      <c r="J16" s="10"/>
      <c r="K16" s="11"/>
    </row>
    <row r="17" spans="1:11" ht="48.95" customHeight="1" x14ac:dyDescent="0.25">
      <c r="A17" s="73" t="s">
        <v>151</v>
      </c>
      <c r="B17" s="46"/>
      <c r="C17" s="46"/>
      <c r="D17" s="46"/>
      <c r="E17" s="46"/>
      <c r="F17" s="46"/>
      <c r="G17" s="46"/>
      <c r="H17" s="46"/>
      <c r="I17" s="46"/>
      <c r="J17" s="46"/>
      <c r="K17" s="46"/>
    </row>
    <row r="18" spans="1:11" ht="15.95" customHeight="1" thickBot="1" x14ac:dyDescent="0.3">
      <c r="A18" s="10"/>
      <c r="B18" s="10"/>
      <c r="C18" s="10"/>
      <c r="D18" s="10"/>
      <c r="E18" s="10"/>
      <c r="F18" s="10"/>
      <c r="G18" s="10"/>
      <c r="H18" s="10"/>
      <c r="I18" s="10"/>
      <c r="J18" s="10"/>
      <c r="K18" s="11"/>
    </row>
    <row r="19" spans="1:11" ht="48.95" customHeight="1" x14ac:dyDescent="0.25">
      <c r="A19" s="84" t="s">
        <v>39</v>
      </c>
      <c r="B19" s="72"/>
      <c r="C19" s="70" t="s">
        <v>147</v>
      </c>
      <c r="D19" s="71"/>
      <c r="E19" s="72"/>
      <c r="F19" s="70" t="s">
        <v>152</v>
      </c>
      <c r="G19" s="71"/>
      <c r="H19" s="72"/>
      <c r="I19" s="87" t="s">
        <v>149</v>
      </c>
      <c r="J19" s="88"/>
      <c r="K19" s="11"/>
    </row>
    <row r="20" spans="1:11" ht="48.95" customHeight="1" x14ac:dyDescent="0.25">
      <c r="A20" s="64"/>
      <c r="B20" s="51"/>
      <c r="C20" s="65"/>
      <c r="D20" s="63"/>
      <c r="E20" s="51"/>
      <c r="F20" s="65"/>
      <c r="G20" s="63"/>
      <c r="H20" s="51"/>
      <c r="I20" s="69"/>
      <c r="J20" s="68"/>
      <c r="K20" s="11"/>
    </row>
    <row r="21" spans="1:11" ht="48.95" customHeight="1" x14ac:dyDescent="0.25">
      <c r="A21" s="64"/>
      <c r="B21" s="51"/>
      <c r="C21" s="65"/>
      <c r="D21" s="63"/>
      <c r="E21" s="51"/>
      <c r="F21" s="65"/>
      <c r="G21" s="63"/>
      <c r="H21" s="51"/>
      <c r="I21" s="69"/>
      <c r="J21" s="68"/>
      <c r="K21" s="11"/>
    </row>
    <row r="22" spans="1:11" ht="48.95" customHeight="1" x14ac:dyDescent="0.25">
      <c r="A22" s="64"/>
      <c r="B22" s="51"/>
      <c r="C22" s="65"/>
      <c r="D22" s="63"/>
      <c r="E22" s="51"/>
      <c r="F22" s="65"/>
      <c r="G22" s="63"/>
      <c r="H22" s="51"/>
      <c r="I22" s="69"/>
      <c r="J22" s="68"/>
      <c r="K22" s="11"/>
    </row>
    <row r="23" spans="1:11" ht="48.95" customHeight="1" x14ac:dyDescent="0.25">
      <c r="A23" s="64"/>
      <c r="B23" s="51"/>
      <c r="C23" s="65"/>
      <c r="D23" s="63"/>
      <c r="E23" s="51"/>
      <c r="F23" s="65"/>
      <c r="G23" s="63"/>
      <c r="H23" s="51"/>
      <c r="I23" s="69"/>
      <c r="J23" s="68"/>
      <c r="K23" s="11"/>
    </row>
    <row r="24" spans="1:11" ht="48.95" hidden="1" customHeight="1" x14ac:dyDescent="0.25">
      <c r="A24" s="64"/>
      <c r="B24" s="51"/>
      <c r="C24" s="65"/>
      <c r="D24" s="63"/>
      <c r="E24" s="51"/>
      <c r="F24" s="65"/>
      <c r="G24" s="63"/>
      <c r="H24" s="51"/>
      <c r="I24" s="69"/>
      <c r="J24" s="68"/>
      <c r="K24" s="11"/>
    </row>
    <row r="25" spans="1:11" ht="48.95" hidden="1" customHeight="1" x14ac:dyDescent="0.25">
      <c r="A25" s="64"/>
      <c r="B25" s="51"/>
      <c r="C25" s="65"/>
      <c r="D25" s="63"/>
      <c r="E25" s="51"/>
      <c r="F25" s="65"/>
      <c r="G25" s="63"/>
      <c r="H25" s="51"/>
      <c r="I25" s="69"/>
      <c r="J25" s="68"/>
      <c r="K25" s="11"/>
    </row>
    <row r="26" spans="1:11" ht="48.95" hidden="1" customHeight="1" x14ac:dyDescent="0.25">
      <c r="A26" s="64"/>
      <c r="B26" s="51"/>
      <c r="C26" s="65"/>
      <c r="D26" s="63"/>
      <c r="E26" s="51"/>
      <c r="F26" s="65"/>
      <c r="G26" s="63"/>
      <c r="H26" s="51"/>
      <c r="I26" s="69"/>
      <c r="J26" s="68"/>
      <c r="K26" s="11"/>
    </row>
    <row r="27" spans="1:11" ht="48.95" hidden="1" customHeight="1" x14ac:dyDescent="0.25">
      <c r="A27" s="64"/>
      <c r="B27" s="51"/>
      <c r="C27" s="65"/>
      <c r="D27" s="63"/>
      <c r="E27" s="51"/>
      <c r="F27" s="65"/>
      <c r="G27" s="63"/>
      <c r="H27" s="51"/>
      <c r="I27" s="69"/>
      <c r="J27" s="68"/>
      <c r="K27" s="11"/>
    </row>
    <row r="28" spans="1:11" ht="48.95" hidden="1" customHeight="1" x14ac:dyDescent="0.25">
      <c r="A28" s="64"/>
      <c r="B28" s="51"/>
      <c r="C28" s="65"/>
      <c r="D28" s="63"/>
      <c r="E28" s="51"/>
      <c r="F28" s="65"/>
      <c r="G28" s="63"/>
      <c r="H28" s="51"/>
      <c r="I28" s="69"/>
      <c r="J28" s="68"/>
      <c r="K28" s="11"/>
    </row>
    <row r="29" spans="1:11" ht="48.95" hidden="1" customHeight="1" x14ac:dyDescent="0.25">
      <c r="A29" s="64"/>
      <c r="B29" s="51"/>
      <c r="C29" s="65"/>
      <c r="D29" s="63"/>
      <c r="E29" s="51"/>
      <c r="F29" s="65"/>
      <c r="G29" s="63"/>
      <c r="H29" s="51"/>
      <c r="I29" s="69"/>
      <c r="J29" s="68"/>
      <c r="K29" s="11"/>
    </row>
    <row r="31" spans="1:11" ht="33" customHeight="1" x14ac:dyDescent="0.25">
      <c r="A31" s="75"/>
      <c r="B31" s="46"/>
      <c r="C31" s="46"/>
      <c r="D31" s="46"/>
      <c r="E31" s="46"/>
      <c r="F31" s="46"/>
      <c r="G31" s="46"/>
      <c r="H31" s="46"/>
      <c r="I31" s="46"/>
      <c r="J31" s="46"/>
    </row>
    <row r="33" spans="1:10" ht="15.95" customHeight="1" x14ac:dyDescent="0.25">
      <c r="A33" s="86" t="s">
        <v>153</v>
      </c>
      <c r="B33" s="46"/>
      <c r="C33" s="46"/>
      <c r="D33" s="46"/>
      <c r="E33" s="46"/>
      <c r="F33" s="46"/>
      <c r="G33" s="46"/>
      <c r="H33" s="46"/>
      <c r="I33" s="46"/>
      <c r="J33" s="46"/>
    </row>
    <row r="34" spans="1:10" ht="15.95" customHeight="1" thickBot="1" x14ac:dyDescent="0.3"/>
    <row r="35" spans="1:10" ht="15.95" customHeight="1" x14ac:dyDescent="0.25">
      <c r="A35" s="8" t="s">
        <v>38</v>
      </c>
      <c r="B35" s="93" t="s">
        <v>154</v>
      </c>
      <c r="C35" s="71"/>
      <c r="D35" s="71"/>
      <c r="E35" s="71"/>
      <c r="F35" s="71"/>
      <c r="G35" s="72"/>
      <c r="H35" s="94" t="s">
        <v>155</v>
      </c>
      <c r="I35" s="71"/>
      <c r="J35" s="88"/>
    </row>
    <row r="36" spans="1:10" ht="48" customHeight="1" x14ac:dyDescent="0.25">
      <c r="A36" s="23" t="s">
        <v>156</v>
      </c>
      <c r="B36" s="66" t="s">
        <v>157</v>
      </c>
      <c r="C36" s="63"/>
      <c r="D36" s="63"/>
      <c r="E36" s="63"/>
      <c r="F36" s="63"/>
      <c r="G36" s="51"/>
      <c r="H36" s="67"/>
      <c r="I36" s="63"/>
      <c r="J36" s="68"/>
    </row>
    <row r="37" spans="1:10" ht="48" customHeight="1" x14ac:dyDescent="0.25">
      <c r="A37" s="23" t="s">
        <v>158</v>
      </c>
      <c r="B37" s="66" t="s">
        <v>159</v>
      </c>
      <c r="C37" s="63"/>
      <c r="D37" s="63"/>
      <c r="E37" s="63"/>
      <c r="F37" s="63"/>
      <c r="G37" s="51"/>
      <c r="H37" s="67"/>
      <c r="I37" s="63"/>
      <c r="J37" s="68"/>
    </row>
    <row r="38" spans="1:10" ht="48" customHeight="1" x14ac:dyDescent="0.25">
      <c r="A38" s="23" t="s">
        <v>160</v>
      </c>
      <c r="B38" s="66" t="s">
        <v>161</v>
      </c>
      <c r="C38" s="63"/>
      <c r="D38" s="63"/>
      <c r="E38" s="63"/>
      <c r="F38" s="63"/>
      <c r="G38" s="51"/>
      <c r="H38" s="67"/>
      <c r="I38" s="63"/>
      <c r="J38" s="68"/>
    </row>
    <row r="39" spans="1:10" ht="48" customHeight="1" x14ac:dyDescent="0.25">
      <c r="A39" s="23" t="s">
        <v>162</v>
      </c>
      <c r="B39" s="66" t="s">
        <v>163</v>
      </c>
      <c r="C39" s="63"/>
      <c r="D39" s="63"/>
      <c r="E39" s="63"/>
      <c r="F39" s="63"/>
      <c r="G39" s="51"/>
      <c r="H39" s="67"/>
      <c r="I39" s="63"/>
      <c r="J39" s="68"/>
    </row>
    <row r="40" spans="1:10" ht="48" customHeight="1" x14ac:dyDescent="0.25">
      <c r="A40" s="41">
        <v>5</v>
      </c>
      <c r="B40" s="74" t="s">
        <v>180</v>
      </c>
      <c r="C40" s="63"/>
      <c r="D40" s="63"/>
      <c r="E40" s="63"/>
      <c r="F40" s="63"/>
      <c r="G40" s="51"/>
      <c r="H40" s="67"/>
      <c r="I40" s="63"/>
      <c r="J40" s="68"/>
    </row>
    <row r="41" spans="1:10" ht="48" customHeight="1" x14ac:dyDescent="0.25">
      <c r="A41" s="41">
        <v>6</v>
      </c>
      <c r="B41" s="90" t="s">
        <v>181</v>
      </c>
      <c r="C41" s="91"/>
      <c r="D41" s="91"/>
      <c r="E41" s="91"/>
      <c r="F41" s="91"/>
      <c r="G41" s="92"/>
      <c r="H41" s="67"/>
      <c r="I41" s="63"/>
      <c r="J41" s="68"/>
    </row>
    <row r="42" spans="1:10" ht="48" customHeight="1" x14ac:dyDescent="0.25">
      <c r="A42" s="24"/>
      <c r="B42" s="62"/>
      <c r="C42" s="63"/>
      <c r="D42" s="63"/>
      <c r="E42" s="63"/>
      <c r="F42" s="63"/>
      <c r="G42" s="51"/>
      <c r="H42" s="67"/>
      <c r="I42" s="63"/>
      <c r="J42" s="68"/>
    </row>
    <row r="43" spans="1:10" ht="48" customHeight="1" x14ac:dyDescent="0.25">
      <c r="A43" s="24"/>
      <c r="B43" s="62"/>
      <c r="C43" s="63"/>
      <c r="D43" s="63"/>
      <c r="E43" s="63"/>
      <c r="F43" s="63"/>
      <c r="G43" s="51"/>
      <c r="H43" s="67"/>
      <c r="I43" s="63"/>
      <c r="J43" s="68"/>
    </row>
    <row r="44" spans="1:10" ht="48" customHeight="1" x14ac:dyDescent="0.25">
      <c r="A44" s="24"/>
      <c r="B44" s="62"/>
      <c r="C44" s="63"/>
      <c r="D44" s="63"/>
      <c r="E44" s="63"/>
      <c r="F44" s="63"/>
      <c r="G44" s="51"/>
      <c r="H44" s="67"/>
      <c r="I44" s="63"/>
      <c r="J44" s="68"/>
    </row>
    <row r="45" spans="1:10" ht="48" customHeight="1" x14ac:dyDescent="0.25">
      <c r="A45" s="24"/>
      <c r="B45" s="62"/>
      <c r="C45" s="63"/>
      <c r="D45" s="63"/>
      <c r="E45" s="63"/>
      <c r="F45" s="63"/>
      <c r="G45" s="51"/>
      <c r="H45" s="67"/>
      <c r="I45" s="63"/>
      <c r="J45" s="68"/>
    </row>
    <row r="46" spans="1:10" ht="48.95" customHeight="1" thickBot="1" x14ac:dyDescent="0.3">
      <c r="A46" s="25"/>
      <c r="B46" s="76"/>
      <c r="C46" s="77"/>
      <c r="D46" s="77"/>
      <c r="E46" s="77"/>
      <c r="F46" s="77"/>
      <c r="G46" s="78"/>
      <c r="H46" s="79"/>
      <c r="I46" s="80"/>
      <c r="J46" s="81"/>
    </row>
    <row r="48" spans="1:10" ht="102" customHeight="1" x14ac:dyDescent="0.25">
      <c r="A48" s="75" t="s">
        <v>164</v>
      </c>
      <c r="B48" s="46"/>
      <c r="C48" s="46"/>
      <c r="D48" s="46"/>
      <c r="E48" s="46"/>
      <c r="F48" s="46"/>
      <c r="G48" s="46"/>
      <c r="H48" s="46"/>
      <c r="I48" s="46"/>
      <c r="J48" s="46"/>
    </row>
    <row r="51" spans="1:10" x14ac:dyDescent="0.25">
      <c r="A51" s="82" t="s">
        <v>165</v>
      </c>
      <c r="B51" s="46"/>
      <c r="C51" s="46"/>
      <c r="D51" s="46"/>
      <c r="E51" s="85"/>
      <c r="F51" s="46"/>
      <c r="G51" s="46"/>
      <c r="H51" s="46"/>
      <c r="I51" s="46"/>
      <c r="J51" s="46"/>
    </row>
    <row r="53" spans="1:10" x14ac:dyDescent="0.25">
      <c r="A53" s="82" t="s">
        <v>166</v>
      </c>
      <c r="B53" s="46"/>
      <c r="C53" s="46"/>
      <c r="D53" s="46"/>
      <c r="E53" s="85"/>
      <c r="F53" s="46"/>
      <c r="G53" s="46"/>
      <c r="H53" s="46"/>
      <c r="I53" s="46"/>
      <c r="J53" s="46"/>
    </row>
    <row r="100" spans="1:1" ht="15.75" x14ac:dyDescent="0.25">
      <c r="A100" t="s">
        <v>167</v>
      </c>
    </row>
  </sheetData>
  <sheetProtection algorithmName="SHA-512" hashValue="/ferDCd/Gh8hRn6XPFmV6TncXSaFm4R15clov6GsfPrEHojc5/39m2NqVrRL4up+L4mDakqVYgGwU4V9aGZL0g==" saltValue="8+059j891tpZPnlY1bqhVg==" spinCount="100000" sheet="1" objects="1" scenarios="1"/>
  <mergeCells count="121">
    <mergeCell ref="C7:E7"/>
    <mergeCell ref="C24:E24"/>
    <mergeCell ref="F6:H6"/>
    <mergeCell ref="I10:J10"/>
    <mergeCell ref="A10:B10"/>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A33:J33"/>
    <mergeCell ref="C6:E6"/>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A48:J48"/>
    <mergeCell ref="B46:G46"/>
    <mergeCell ref="C29:E29"/>
    <mergeCell ref="H46:J46"/>
    <mergeCell ref="I11:J11"/>
    <mergeCell ref="F25:H25"/>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C9:E9"/>
    <mergeCell ref="F26:H26"/>
    <mergeCell ref="H45:J45"/>
    <mergeCell ref="B38:G38"/>
    <mergeCell ref="A27:B27"/>
    <mergeCell ref="F14:H14"/>
    <mergeCell ref="B36:G36"/>
    <mergeCell ref="A17:K17"/>
    <mergeCell ref="A22:B22"/>
    <mergeCell ref="F23:H23"/>
    <mergeCell ref="C11:E11"/>
    <mergeCell ref="F13:H13"/>
    <mergeCell ref="B40:G40"/>
    <mergeCell ref="A12:B12"/>
    <mergeCell ref="I21:J21"/>
    <mergeCell ref="A21:B21"/>
    <mergeCell ref="F20:H20"/>
    <mergeCell ref="B42:G42"/>
    <mergeCell ref="H36:J36"/>
    <mergeCell ref="I27:J27"/>
    <mergeCell ref="A23:B23"/>
    <mergeCell ref="C14:E14"/>
    <mergeCell ref="B43:G43"/>
    <mergeCell ref="H39:J39"/>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Pasiūlymas,Techninė specifikaci</vt:lpstr>
      <vt:lpstr>Bendrieji reikalavimai</vt:lpstr>
      <vt:lpstr>Specialieji reikalavimai</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Andrius Kačinskas</cp:lastModifiedBy>
  <dcterms:created xsi:type="dcterms:W3CDTF">2023-04-04T12:16:45Z</dcterms:created>
  <dcterms:modified xsi:type="dcterms:W3CDTF">2025-12-01T12:12:09Z</dcterms:modified>
</cp:coreProperties>
</file>